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5120" windowHeight="8010" activeTab="2"/>
  </bookViews>
  <sheets>
    <sheet name="งบ 61" sheetId="1" r:id="rId1"/>
    <sheet name="งบเสนอ" sheetId="2" r:id="rId2"/>
    <sheet name="งบอนุมัติ" sheetId="4" r:id="rId3"/>
  </sheets>
  <calcPr calcId="144525"/>
</workbook>
</file>

<file path=xl/calcChain.xml><?xml version="1.0" encoding="utf-8"?>
<calcChain xmlns="http://schemas.openxmlformats.org/spreadsheetml/2006/main">
  <c r="C170" i="4" l="1"/>
  <c r="C159" i="4"/>
  <c r="C134" i="4"/>
  <c r="C126" i="4"/>
  <c r="C118" i="4"/>
  <c r="C108" i="4"/>
  <c r="C102" i="4"/>
  <c r="C90" i="4"/>
  <c r="C84" i="4"/>
  <c r="C80" i="4"/>
  <c r="C68" i="4"/>
  <c r="C49" i="4"/>
  <c r="C39" i="4"/>
  <c r="C26" i="4"/>
  <c r="C17" i="4"/>
  <c r="C21" i="4" s="1"/>
  <c r="C50" i="4" l="1"/>
  <c r="C135" i="4"/>
  <c r="C136" i="2"/>
  <c r="D147" i="2" l="1"/>
  <c r="C147" i="2"/>
  <c r="D136" i="2"/>
  <c r="F136" i="2" s="1"/>
  <c r="D105" i="2"/>
  <c r="D93" i="2"/>
  <c r="D71" i="2"/>
  <c r="D63" i="2"/>
  <c r="D121" i="2"/>
  <c r="C121" i="2"/>
  <c r="D113" i="2"/>
  <c r="D99" i="2"/>
  <c r="D81" i="2"/>
  <c r="D75" i="2"/>
  <c r="D44" i="2"/>
  <c r="D38" i="2"/>
  <c r="D25" i="2"/>
  <c r="D16" i="2"/>
  <c r="D20" i="2" s="1"/>
  <c r="C38" i="2"/>
  <c r="C81" i="2"/>
  <c r="C93" i="2"/>
  <c r="F147" i="2" l="1"/>
  <c r="D122" i="2"/>
  <c r="F122" i="2" s="1"/>
  <c r="C113" i="2"/>
  <c r="D45" i="2" l="1"/>
  <c r="F45" i="2" s="1"/>
  <c r="C105" i="2"/>
  <c r="C25" i="2" l="1"/>
  <c r="C75" i="2" l="1"/>
  <c r="C71" i="2"/>
  <c r="C44" i="2"/>
  <c r="C20" i="2"/>
  <c r="F17" i="1"/>
  <c r="G29" i="1" l="1"/>
  <c r="F30" i="1"/>
  <c r="F29" i="1"/>
  <c r="F9" i="1"/>
  <c r="F8" i="1"/>
  <c r="C99" i="2"/>
  <c r="C63" i="2"/>
  <c r="F10" i="1" l="1"/>
  <c r="F20" i="1" s="1"/>
  <c r="F23" i="1" s="1"/>
  <c r="C122" i="2"/>
  <c r="C45" i="2"/>
  <c r="F24" i="1" l="1"/>
  <c r="F22" i="1"/>
  <c r="F25" i="1" s="1"/>
</calcChain>
</file>

<file path=xl/sharedStrings.xml><?xml version="1.0" encoding="utf-8"?>
<sst xmlns="http://schemas.openxmlformats.org/spreadsheetml/2006/main" count="884" uniqueCount="301">
  <si>
    <t>ประมาณการงบประมาณปี 2561</t>
  </si>
  <si>
    <t>ข้อมูลจำนวนนักเรียน  วันที่  10  มิถุนายน  2560</t>
  </si>
  <si>
    <t>ชาย</t>
  </si>
  <si>
    <t>หญิง</t>
  </si>
  <si>
    <t>รวม</t>
  </si>
  <si>
    <t>เงินอุดหนุนรายหัว/ปี</t>
  </si>
  <si>
    <t>รวมเงิน</t>
  </si>
  <si>
    <t>หมายเหตุ</t>
  </si>
  <si>
    <t>มัธยมศึกษาตอนต้น</t>
  </si>
  <si>
    <t>มัธยมศึกษาตอนปลาย</t>
  </si>
  <si>
    <t>งบประมาณที่คาดว่าจะได้รับปีงบประมาณ 2561</t>
  </si>
  <si>
    <t>คงเหลือเงินจัดสรร</t>
  </si>
  <si>
    <t>แบ่งสัดส่วนตามลักษณะของงบประมาณที่จัดสรรดังนี้</t>
  </si>
  <si>
    <t>งบวิชาการ</t>
  </si>
  <si>
    <t>งบบริหาร</t>
  </si>
  <si>
    <t>งบสำรองจ่าย</t>
  </si>
  <si>
    <t>เงินกิจกรรมพัฒนาผู้เรียน/ปี</t>
  </si>
  <si>
    <t>ที่</t>
  </si>
  <si>
    <t>ชื่อโครงการ</t>
  </si>
  <si>
    <t>ผู้รับผิดชอบ</t>
  </si>
  <si>
    <t>เสนอขอ</t>
  </si>
  <si>
    <t>อนุมัติ</t>
  </si>
  <si>
    <t>ชุมนุมศิษย์เก่าคืนสู่เหย้า</t>
  </si>
  <si>
    <t>นายวรพิศ</t>
  </si>
  <si>
    <t>อินธิราช</t>
  </si>
  <si>
    <t>1.10</t>
  </si>
  <si>
    <t>ประชุมคณะกรรมการสถานศึกษา</t>
  </si>
  <si>
    <t>1.11</t>
  </si>
  <si>
    <t>นายศุภชัย</t>
  </si>
  <si>
    <t>สายเย็น</t>
  </si>
  <si>
    <t>พัฒนาบุคลากร</t>
  </si>
  <si>
    <t xml:space="preserve">นายสุรพล  </t>
  </si>
  <si>
    <t>ศรีวรกุล</t>
  </si>
  <si>
    <t>เสริมสร้างประสิทธิภาพในการปฏิบัติงาน (ดูงาน)</t>
  </si>
  <si>
    <t>นายสุรพล</t>
  </si>
  <si>
    <t>นางพรนิษา</t>
  </si>
  <si>
    <t>ศิริบุรี</t>
  </si>
  <si>
    <t>3.11</t>
  </si>
  <si>
    <t>จัดทำแผนปฏิบัติการประจำปี</t>
  </si>
  <si>
    <t xml:space="preserve">นายนุรักษ์  </t>
  </si>
  <si>
    <t>บุญร่วม</t>
  </si>
  <si>
    <t>มนต์อินทร์</t>
  </si>
  <si>
    <t>นางปนัดดา</t>
  </si>
  <si>
    <t>ภัทรวงศ์วิสูตร</t>
  </si>
  <si>
    <t>กำกับติดตามการดำเนินงานโครงการ</t>
  </si>
  <si>
    <t>5.3</t>
  </si>
  <si>
    <t>5.4</t>
  </si>
  <si>
    <t>5.5</t>
  </si>
  <si>
    <t>5.6</t>
  </si>
  <si>
    <t>5.10</t>
  </si>
  <si>
    <t>โครงการแยกตามกลุ่มสาระ</t>
  </si>
  <si>
    <t>ภาษาไทย</t>
  </si>
  <si>
    <t>6.1.1</t>
  </si>
  <si>
    <t>6.1.2</t>
  </si>
  <si>
    <t>6.1.3</t>
  </si>
  <si>
    <t>6.1.4</t>
  </si>
  <si>
    <t>คณิตศาสตร์</t>
  </si>
  <si>
    <t>6.2.1</t>
  </si>
  <si>
    <t>วิทยาศาสตร์</t>
  </si>
  <si>
    <t>6.3.1</t>
  </si>
  <si>
    <t>6.3.2</t>
  </si>
  <si>
    <t>6.3.3</t>
  </si>
  <si>
    <t>6.3.4</t>
  </si>
  <si>
    <t>สังคมศึกษา ศาสนา และวัฒนธรรม</t>
  </si>
  <si>
    <t>6.4.1</t>
  </si>
  <si>
    <t>6.4.2</t>
  </si>
  <si>
    <t>6.4.3</t>
  </si>
  <si>
    <t>6.4.4</t>
  </si>
  <si>
    <t>สุขศึกษาและพลศึกษา</t>
  </si>
  <si>
    <t>6.5.1</t>
  </si>
  <si>
    <t>6.5.2</t>
  </si>
  <si>
    <t>ศิลปศึกษา</t>
  </si>
  <si>
    <t>6.6.1</t>
  </si>
  <si>
    <t>6.6.2</t>
  </si>
  <si>
    <t>การงานอาชีพและเทคโนโลยี</t>
  </si>
  <si>
    <t>6.7.1</t>
  </si>
  <si>
    <t>6.7.2</t>
  </si>
  <si>
    <t>6.7.3</t>
  </si>
  <si>
    <t>6.8.1</t>
  </si>
  <si>
    <t>6.8.2</t>
  </si>
  <si>
    <t>6.8.3</t>
  </si>
  <si>
    <t>6.8.4</t>
  </si>
  <si>
    <t>6.8.5</t>
  </si>
  <si>
    <t>รายชื่อโครงการตามแผนปฏิบัติการงบประมาณปี 2561</t>
  </si>
  <si>
    <t>กันเงินไว้เป็นงบดำเนินการ รายการต่อไปนี้</t>
  </si>
  <si>
    <t>3.  แม่บ้าน                                   (เดือนละ 6,000 บาท)  X  10 เดือน</t>
  </si>
  <si>
    <t xml:space="preserve">จัดซื้อวัสดุครุภัณฑ์ฝ่ายบริหารทั่วไป </t>
  </si>
  <si>
    <t>นางรุ่งอรุณ</t>
  </si>
  <si>
    <t>ถำวาปี</t>
  </si>
  <si>
    <t>พัฒนาสภาพแวดล้อมและจัดภูมิทัศน์ภายในโรงเรียน</t>
  </si>
  <si>
    <t>นายธนะศักดิ์</t>
  </si>
  <si>
    <t>ขอบไชยแสง</t>
  </si>
  <si>
    <t>จัดซื้อวัสดุ-อุปกรณ์ทำความสะอาด</t>
  </si>
  <si>
    <t>นายไสว</t>
  </si>
  <si>
    <t>วะสาร</t>
  </si>
  <si>
    <t>ปรับปรุงและซ่อมแซม</t>
  </si>
  <si>
    <t>นิเทศภายในกลุ่มบริหารทั่วไป</t>
  </si>
  <si>
    <t>น.ส.จารุวรรณ</t>
  </si>
  <si>
    <t>ศรีชนกมาตา</t>
  </si>
  <si>
    <t>จัดซื้ออุปกรณ์โสตทัศนูปกรณ์</t>
  </si>
  <si>
    <t>ประชาสัมพันธ์โรงเรียน</t>
  </si>
  <si>
    <t>นางอรอนงค์</t>
  </si>
  <si>
    <t>จามน้อยพรหม</t>
  </si>
  <si>
    <t>งบประมาณ</t>
  </si>
  <si>
    <t>ระบบดูแลช่วยเหลือนักเรียน</t>
  </si>
  <si>
    <t>ซื้อวัสดุอุปกรณ์สำนักงานกิจการนักเรียน</t>
  </si>
  <si>
    <t>ส่งเสริมและป้องกันความประพฤติของนักเรียนด้านการแต่งกายและคู่มือนักเรียน</t>
  </si>
  <si>
    <t>โรงเรียนปลอดบุหรี่ เครื่องดื่มแอลกอฮอล์และสารเสพติดอื่นๆ</t>
  </si>
  <si>
    <t>TO BE NUMBER ONE</t>
  </si>
  <si>
    <t xml:space="preserve">พิธีไหว้ครู     </t>
  </si>
  <si>
    <t xml:space="preserve">ปฐมนิเทศนักเรียน   </t>
  </si>
  <si>
    <t xml:space="preserve">จัดหาสื่อวัสดุ ครุภัณฑ์พัฒนาปรับปรุงห้องแนะแนว                        </t>
  </si>
  <si>
    <t>พัฒนางานฝ่ายงบประมาณและแผนงาน</t>
  </si>
  <si>
    <t>ฝ่ายวิชาการ</t>
  </si>
  <si>
    <t>ฝ่ายงบประมาณและแผนงาน</t>
  </si>
  <si>
    <t>ฝ่ายบริหารงานบุคคล</t>
  </si>
  <si>
    <t>ฝ่ายบริหารทั่วไป</t>
  </si>
  <si>
    <t>ขับเคลื่อนงานวิชาการสู่การปฏิบัติที่เป็นเลิศ</t>
  </si>
  <si>
    <t>นางกรรณิกา</t>
  </si>
  <si>
    <t>วิภาคะ</t>
  </si>
  <si>
    <t>ปรับปรุงห้องสำนักงานฝ่ายบริหารวิชาการ</t>
  </si>
  <si>
    <t>นายประวัติ</t>
  </si>
  <si>
    <t>คุณแสน</t>
  </si>
  <si>
    <t>นายปกรณ์</t>
  </si>
  <si>
    <t>ปัญญาพ่อ</t>
  </si>
  <si>
    <t>นายอาภัณตรา</t>
  </si>
  <si>
    <t>แสงวงศ์</t>
  </si>
  <si>
    <t>น.ส.กรรณิกา</t>
  </si>
  <si>
    <t>พันธุรักษ์</t>
  </si>
  <si>
    <t>โรงเรียนส่งเสริมสุขภาพ</t>
  </si>
  <si>
    <t>นางขนิษฐา</t>
  </si>
  <si>
    <t>นางชุติมา</t>
  </si>
  <si>
    <t>ลายทอง</t>
  </si>
  <si>
    <t>พัฒนาคุณภาพและมาตรฐานการศึกษาในโรงเรียน</t>
  </si>
  <si>
    <t>พัฒนาระบบประกันคุณภาพภายในสถานศึกษา</t>
  </si>
  <si>
    <t>นางวันวิสา</t>
  </si>
  <si>
    <t>ไชยตะมาตย์</t>
  </si>
  <si>
    <t>ส่งเสริมนิสัยรักการอ่าน</t>
  </si>
  <si>
    <t>นางรัตนากรณ์</t>
  </si>
  <si>
    <t>รักษา</t>
  </si>
  <si>
    <t>พัฒนาแหล่งเรียนรู้ในโรงเรียนและนอกโรงเรียน</t>
  </si>
  <si>
    <t>นายณัฐชาติ</t>
  </si>
  <si>
    <t>ลือแสน</t>
  </si>
  <si>
    <t>พัฒนาทรัพยากรห้องสมุด</t>
  </si>
  <si>
    <t>เลณะสวัสดิ์</t>
  </si>
  <si>
    <t>ปรับปรุงและพัฒนาห้องสมุด</t>
  </si>
  <si>
    <t>นางมิตรทญา</t>
  </si>
  <si>
    <t>5.11</t>
  </si>
  <si>
    <t>5.12</t>
  </si>
  <si>
    <t>พิธีมอบเกียรติบัตร</t>
  </si>
  <si>
    <t>กำกับ ติดตาม นิเทศ และประเมินผลโครงการฝ่ายบริหารวิชาการ</t>
  </si>
  <si>
    <t>รวมงบประมาณฝ่ายวิชาการ</t>
  </si>
  <si>
    <t>วันสุนทรภู่และวันภาษาไทย</t>
  </si>
  <si>
    <t>พัฒนาคุณภาพและผลสัมฤทธิ์ทางการเรียน</t>
  </si>
  <si>
    <t>ผลิตนวัตกรรม จัดหาวัสดุครุภัณฑ์ประกอบการสอนในรายวิชาภาษาไทย</t>
  </si>
  <si>
    <t>ว่าทีร้อยตรี(หญิง)ภัคจิรา  วงศ์สมศรี</t>
  </si>
  <si>
    <t>สวนภาษาไทย</t>
  </si>
  <si>
    <t>6.1.5</t>
  </si>
  <si>
    <t>พัฒนาบุคลากรกลุ่มสาระการเรียนรู้ภาษาไทย</t>
  </si>
  <si>
    <t>พัฒนาและปรับปรุงห้องปฏิบัติการคณิตศาสตร์</t>
  </si>
  <si>
    <t>6.2.2</t>
  </si>
  <si>
    <t>น.ส.บุญยงค์</t>
  </si>
  <si>
    <t>ตาลวิลาส</t>
  </si>
  <si>
    <t>พัฒนาบุคลากรกลุ่มสาระการเรียนรู้คณิตศาสตร์</t>
  </si>
  <si>
    <t>จัดซื้อวัสดุ ครุภัณฑ์  และสารเคมีกลุ่มสาระการเรียนรู้วิทยาศาสตร์</t>
  </si>
  <si>
    <t xml:space="preserve">พัฒนาห้องปฏิบัติการสังคมศึกษา </t>
  </si>
  <si>
    <t>ร่วมกิจกรรมวันสำคัญทางศาสนา</t>
  </si>
  <si>
    <t>นายยอดเพชร</t>
  </si>
  <si>
    <t>ฮังกาสี</t>
  </si>
  <si>
    <t>ปรับปรุงและซ่อมแซม ห้องสุขศึกษาและพลศึกษา</t>
  </si>
  <si>
    <t>จัดหาสื่อการเรียนการสอนพลศึกษา</t>
  </si>
  <si>
    <t>การแข่งขันกีฬาต้านยาเสพติด</t>
  </si>
  <si>
    <t>6.5.3</t>
  </si>
  <si>
    <t>6.5.4</t>
  </si>
  <si>
    <t>จัดซื้อเครื่องดนตรีวงโยธวาทิต</t>
  </si>
  <si>
    <t>จัดซื้ออุปกรณ์วงสตริง</t>
  </si>
  <si>
    <t>พัฒนาห้องปฏิบัติการคอมพิวเตอร์</t>
  </si>
  <si>
    <t>นายนุรักษ์</t>
  </si>
  <si>
    <t>นายอนุสรณ์</t>
  </si>
  <si>
    <t>จันทร์คามคำ</t>
  </si>
  <si>
    <t>พัฒนาบุคลากรกลุ่มสาระการงานอาชีพและเทคโนโลยี</t>
  </si>
  <si>
    <t>6.7.4</t>
  </si>
  <si>
    <t>พัฒนาบุคลากรกลุ่มสาระการเรียนรู้สุขศึกษา-พลศึกษา</t>
  </si>
  <si>
    <t>ปรับปรุงและซ่อมแซมวัสดุ-ครุภัณฑ์ห้องปฏิบัติการทางภาษา</t>
  </si>
  <si>
    <t>น.ส.พิชญาภา</t>
  </si>
  <si>
    <t>อินธิแสง</t>
  </si>
  <si>
    <t xml:space="preserve">พัฒนาทักษะภาษาอังกฤษสู่ประชาคมอาเซียน                     </t>
  </si>
  <si>
    <t>น.ส.จิราพรรณ</t>
  </si>
  <si>
    <t>ดวงชาทม</t>
  </si>
  <si>
    <t>เสริมสร้างภาษาต่างประเทศภาษาที่ 2 (ภาษาเวียดนาม) สู่ไทยแลนด์ 4.0</t>
  </si>
  <si>
    <t>น.ส.ดวงใจ</t>
  </si>
  <si>
    <t>ภารสำราญ</t>
  </si>
  <si>
    <t xml:space="preserve">กิจกรรมวันคริสต์มาส                       </t>
  </si>
  <si>
    <t>ภาษาอังกฤษวันละคำ (English  word  daily)</t>
  </si>
  <si>
    <t xml:space="preserve">กิจกรรมพัฒนาผู้เรียน </t>
  </si>
  <si>
    <t>ส่งเสริมและพัฒนาศักยภาพนักเรียน</t>
  </si>
  <si>
    <t>การแข่งขันศิลปหัตถกรรม</t>
  </si>
  <si>
    <t>ลดเวลาเรียนเพิ่มเวลารู้และส่งเสริมอาชีพ</t>
  </si>
  <si>
    <t>ยกระดับผลสัมฤทธิ์ทางการเรียนวิชาคณิตศาสตร์</t>
  </si>
  <si>
    <t>ประกวดวงดนตรีสากลต้านยาเสพติดภายในโรงเรียน</t>
  </si>
  <si>
    <t>ทัศนศึกษานอกสถานที่</t>
  </si>
  <si>
    <t>น.ส.ชบาไพร</t>
  </si>
  <si>
    <t>กิจกรรมค่ายภาษาอังกฤษสู่อาเซียน  (ASEAN English Day Camp)</t>
  </si>
  <si>
    <t>ส่งเสริมพัฒนาผลสัมฤทธิ์ทางการเรียนของนักเรียน</t>
  </si>
  <si>
    <t>ส่งเสริมการฝึกนักศึกษาวิชาทหาร</t>
  </si>
  <si>
    <t>อบรมเชิงปฏิบัติการคอมพิวเตอร์น่ารู้</t>
  </si>
  <si>
    <t>พัฒนาสื่อการเรียนรู้ กลุ่มสาระการเรียนรู้สังคมศึกษา ศาสนา และวัฒนธรรม</t>
  </si>
  <si>
    <t>อนุรักษ์สิ่งแวดล้อม</t>
  </si>
  <si>
    <t>ปรับปรุงฟาร์มไส้เดือน</t>
  </si>
  <si>
    <t>สัปดาห์วันวิทยาศาสตร์</t>
  </si>
  <si>
    <t>6.6.3</t>
  </si>
  <si>
    <t>6.6.4</t>
  </si>
  <si>
    <t>ประชุมผู้ปกครอง</t>
  </si>
  <si>
    <t>นางจิรัชยา</t>
  </si>
  <si>
    <t>บุญศรี</t>
  </si>
  <si>
    <t>ส่งเสริมประชาธิปไตย</t>
  </si>
  <si>
    <t>โรงเรียนสุจริต</t>
  </si>
  <si>
    <t>ว่าที่ ร.ต.(ญ)ภัคจิรา วงศ์สมศรี</t>
  </si>
  <si>
    <t>นิทรรศการแสดงผลงานทางวิชาการ</t>
  </si>
  <si>
    <t>6.7.5</t>
  </si>
  <si>
    <t>5.13</t>
  </si>
  <si>
    <t>พัฒนางานทะเบียนและวัดผล</t>
  </si>
  <si>
    <t>นางณัฏฐมน</t>
  </si>
  <si>
    <t>วงศ์วันดี</t>
  </si>
  <si>
    <t>จัดซื้อวัสดุ-ครุภัณฑ์สำนักงานฝ่ายบริหารงานบุคคล</t>
  </si>
  <si>
    <t>6.8.6</t>
  </si>
  <si>
    <t>พัฒนาบุคลากรกลุ่มสาระการเรียนรู้ภาษาต่างประเทศ</t>
  </si>
  <si>
    <t>ส่งเสริมพัฒนาผลสัมฤทธิ์ทางการเรียนรู้ภาษาต่างประเทศ</t>
  </si>
  <si>
    <t>โรงเรียนสีเขียว</t>
  </si>
  <si>
    <t>พัฒนาระบบเครือข่ายอินเทอร์เน็ต</t>
  </si>
  <si>
    <t>โรงเรียนปลอดขยะ</t>
  </si>
  <si>
    <t>1.12</t>
  </si>
  <si>
    <t>6.7.6</t>
  </si>
  <si>
    <t>วันอาเซียน</t>
  </si>
  <si>
    <t>น.ส.ปวีณา</t>
  </si>
  <si>
    <t>บุตะลา</t>
  </si>
  <si>
    <t>1.13</t>
  </si>
  <si>
    <t>จรวดขวดน้ำ</t>
  </si>
  <si>
    <t>ภาษาต่างประเทศ</t>
  </si>
  <si>
    <t>ส่งเสริมการเรียนรู้ทักษะงานอาชีพ</t>
  </si>
  <si>
    <t>ส่งเสริมกิจกรรมพัฒนาคณะลูกเสือ-เนตรนารี  
โรงเรียนท่าแร่ศึกษา</t>
  </si>
  <si>
    <t>7.9</t>
  </si>
  <si>
    <t>6.4.5</t>
  </si>
  <si>
    <t>เตรียมความพร้อมสู่ความเป็นเลิศทางสังคม</t>
  </si>
  <si>
    <t>น.ส.ณัฐชลัยย์</t>
  </si>
  <si>
    <t>กงเพ็ชร</t>
  </si>
  <si>
    <t>เสริมสร้างคุณธรรม จริยธรรมนำชีวิต พุทธ คริสต์รวมใจเป็น ๑ เดียว</t>
  </si>
  <si>
    <t>5.14</t>
  </si>
  <si>
    <t>แก้ปัญหานักเรียนติด 0,ร,มส และมผ เพื่อยกระดับผลสัมฤทธิ์ทางการเรียน</t>
  </si>
  <si>
    <t>5.15</t>
  </si>
  <si>
    <t>7.10</t>
  </si>
  <si>
    <t>พัฒนาระบบสารสนเทศ</t>
  </si>
  <si>
    <t>1.14</t>
  </si>
  <si>
    <t>จัดซื้อวัสดุครุภัณฑ์ห้องจริยธรรม</t>
  </si>
  <si>
    <t>6.4.6</t>
  </si>
  <si>
    <t>ประสานความร่วมมือกับชุมชน</t>
  </si>
  <si>
    <t>6.4.7</t>
  </si>
  <si>
    <t>6.4.8</t>
  </si>
  <si>
    <t>วันแม่</t>
  </si>
  <si>
    <t>6.4.9</t>
  </si>
  <si>
    <t>โรงเรียนคุณธรรม</t>
  </si>
  <si>
    <t>จัดทำข้อสอบประจำปี</t>
  </si>
  <si>
    <t>เวทีคนเก่ง TO BE NUMBER ONE</t>
  </si>
  <si>
    <t>พัฒนางานฝ่ายบริหารวิชาการ</t>
  </si>
  <si>
    <t xml:space="preserve">น้อมนำหลักปรัชญาของเศรษฐกิจพอเพียงสู่การปฏิบัติในโรงเรียน+ 1โรงเรียน 1 อาชีพ 1 ผลิตภัณฑ์สู่วิถีชีวิตพอเพียงจากมูลไส้เดือน  </t>
  </si>
  <si>
    <t>น.ส.ณัฐชลัยย์ 
นางอรอนงค์</t>
  </si>
  <si>
    <t xml:space="preserve">แนะแนวศึกษาต่อ                         </t>
  </si>
  <si>
    <t xml:space="preserve">แนะแนวสานฝันแบ่งปันความรู้                           </t>
  </si>
  <si>
    <t>รับนักเรียนชั้นมัธยมศึกษาปีที่ 1 และชั้นมัธยมศึกษาปีที่ 4ประจำปีการศึกษา 2561</t>
  </si>
  <si>
    <t xml:space="preserve">จัดซื้อวัสดุ จัดการเรียนการสอนศิลปะ   </t>
  </si>
  <si>
    <t>โครงการกลุ่มนี้ใช้งบประมาณเหลือจ่ายรายการค่าอุปกรณ์และหนังสือ ที่ขออนุมัติใช้เป็นเงินพัฒนาผู้เรียน</t>
  </si>
  <si>
    <t>7.5</t>
  </si>
  <si>
    <t>7.8</t>
  </si>
  <si>
    <t>พัฒนาแหล่งเรียนรู้กลุ่มสาระการงานอาชีพและเทคโนฯ</t>
  </si>
  <si>
    <t>พัฒนาบุคลากรกลุ่มสาระการเรียนรู้ศิลปะ</t>
  </si>
  <si>
    <t>กงเพ็ชร
จามน้อยพรหม</t>
  </si>
  <si>
    <t>5.16</t>
  </si>
  <si>
    <t>3.10</t>
  </si>
  <si>
    <t>ประเมินผลการปฏิบัติงานตามแผนกลยุทธ์</t>
  </si>
  <si>
    <t>นิเทศภายในกลุ่มสาระการเรียนรู้สังคมศึกษา ศาสนา และวัฒนธรรม</t>
  </si>
  <si>
    <t>1. ค่าไฟฟ้า                                   (เดือนละ 20,000 บาท) X 5 เดือน</t>
  </si>
  <si>
    <t>4. ครูอัตราจ้าง (คอมพิวเตอร์)             (เดือนละ 10,000 บาท) X 10 เดือน</t>
  </si>
  <si>
    <t>2.  อปพร. + คนสวน                       (เดือนละ 7,500 บาท)  X  12 เดือน</t>
  </si>
  <si>
    <t>ฝ่ายกิจการนักเรียน</t>
  </si>
  <si>
    <t>รวมงบประมาณฝ่ายกิจการนักเรียน</t>
  </si>
  <si>
    <t>รวมงบประมาณฝ่ายงบประมาณและแผนงาน</t>
  </si>
  <si>
    <t>รวมงบประมาณฝ่ายบริหารทั่วไป</t>
  </si>
  <si>
    <t>รวมงบประมาณฝ่ายบริหารงานบุคคล</t>
  </si>
  <si>
    <t xml:space="preserve">รวมงบบริหาร 4 ฝ่าย </t>
  </si>
  <si>
    <t xml:space="preserve">รวมงบประมาณฝ่ายวิชาการ + 8 กลุ่มสาระ </t>
  </si>
  <si>
    <t>7.20</t>
  </si>
  <si>
    <t>ท่าแร่ศึกษาร่วมใจลดใช้พลังงาน</t>
  </si>
  <si>
    <t>นิเทศภายในฝ่ายบริหารทั่วไป</t>
  </si>
  <si>
    <t>รายชื่อโครงการตามแผนปฏิบัติการ งบประมาณปี 2561</t>
  </si>
  <si>
    <t>แผนปฏิบัติการประจำปีงบประมาณ 2561</t>
  </si>
  <si>
    <t>หน้า 429</t>
  </si>
  <si>
    <t>หน้า 430</t>
  </si>
  <si>
    <t>หน้า 431</t>
  </si>
  <si>
    <t>หน้า 432</t>
  </si>
  <si>
    <t>หน้า 433</t>
  </si>
  <si>
    <t>หน้า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</si>
</sst>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b/>
      <sz val="20"/>
      <name val="TH SarabunPSK"/>
      <family val="2"/>
    </font>
    <font>
      <b/>
      <sz val="14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4"/>
      <color rgb="FF000000"/>
      <name val="TH SarabunPSK"/>
      <family val="2"/>
    </font>
    <font>
      <b/>
      <sz val="14"/>
      <color indexed="10"/>
      <name val="TH SarabunPSK"/>
      <family val="2"/>
    </font>
    <font>
      <b/>
      <sz val="14"/>
      <color rgb="FF0070C0"/>
      <name val="TH SarabunPSK"/>
      <family val="2"/>
    </font>
    <font>
      <sz val="14"/>
      <color theme="1"/>
      <name val="TH SarabunPSK"/>
      <family val="2"/>
    </font>
    <font>
      <sz val="14"/>
      <color theme="1"/>
      <name val="Angsana New"/>
      <family val="1"/>
    </font>
    <font>
      <sz val="13.5"/>
      <color rgb="FF000000"/>
      <name val="TH SarabunPSK"/>
      <family val="2"/>
    </font>
    <font>
      <b/>
      <sz val="14"/>
      <color rgb="FFFF0000"/>
      <name val="TH SarabunPSK"/>
      <family val="2"/>
    </font>
    <font>
      <sz val="16"/>
      <color theme="1"/>
      <name val="Angsana New"/>
      <family val="1"/>
    </font>
    <font>
      <sz val="14"/>
      <color rgb="FF0070C0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12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6">
    <border>
      <left/>
      <right/>
      <top/>
      <bottom/>
      <diagonal/>
    </border>
    <border>
      <left/>
      <right style="thin">
        <color indexed="64"/>
      </right>
      <top style="double">
        <color indexed="12"/>
      </top>
      <bottom/>
      <diagonal/>
    </border>
    <border>
      <left style="thin">
        <color indexed="64"/>
      </left>
      <right style="thin">
        <color indexed="64"/>
      </right>
      <top style="double">
        <color indexed="12"/>
      </top>
      <bottom style="thin">
        <color indexed="64"/>
      </bottom>
      <diagonal/>
    </border>
    <border>
      <left style="thin">
        <color indexed="64"/>
      </left>
      <right style="double">
        <color indexed="12"/>
      </right>
      <top style="double">
        <color indexed="12"/>
      </top>
      <bottom style="thin">
        <color indexed="64"/>
      </bottom>
      <diagonal/>
    </border>
    <border>
      <left/>
      <right style="thin">
        <color indexed="64"/>
      </right>
      <top style="thin">
        <color indexed="56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2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2"/>
      </right>
      <top style="thin">
        <color indexed="64"/>
      </top>
      <bottom style="double">
        <color indexed="12"/>
      </bottom>
      <diagonal/>
    </border>
    <border>
      <left style="thin">
        <color indexed="64"/>
      </left>
      <right style="double">
        <color indexed="12"/>
      </right>
      <top style="thin">
        <color indexed="64"/>
      </top>
      <bottom/>
      <diagonal/>
    </border>
    <border>
      <left style="thin">
        <color indexed="64"/>
      </left>
      <right style="double">
        <color indexed="12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12"/>
      </bottom>
      <diagonal/>
    </border>
    <border>
      <left/>
      <right style="thin">
        <color indexed="64"/>
      </right>
      <top style="thin">
        <color indexed="64"/>
      </top>
      <bottom style="double">
        <color indexed="12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DashDotDot">
        <color indexed="64"/>
      </right>
      <top style="double">
        <color indexed="64"/>
      </top>
      <bottom style="double">
        <color indexed="64"/>
      </bottom>
      <diagonal/>
    </border>
    <border>
      <left/>
      <right style="mediumDashDotDot">
        <color indexed="64"/>
      </right>
      <top style="double">
        <color indexed="64"/>
      </top>
      <bottom/>
      <diagonal/>
    </border>
    <border>
      <left/>
      <right style="mediumDashDotDot">
        <color indexed="64"/>
      </right>
      <top/>
      <bottom/>
      <diagonal/>
    </border>
    <border>
      <left/>
      <right style="mediumDashDotDot">
        <color indexed="64"/>
      </right>
      <top/>
      <bottom style="double">
        <color indexed="64"/>
      </bottom>
      <diagonal/>
    </border>
    <border>
      <left/>
      <right style="mediumDashDotDot">
        <color indexed="64"/>
      </right>
      <top style="hair">
        <color indexed="64"/>
      </top>
      <bottom style="hair">
        <color indexed="64"/>
      </bottom>
      <diagonal/>
    </border>
    <border>
      <left/>
      <right style="mediumDashDotDot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DashDotDot">
        <color indexed="64"/>
      </right>
      <top style="hair">
        <color indexed="64"/>
      </top>
      <bottom style="hair">
        <color indexed="64"/>
      </bottom>
      <diagonal/>
    </border>
    <border>
      <left/>
      <right style="mediumDashDotDot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DashDotDot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mediumDashDotDot">
        <color indexed="64"/>
      </right>
      <top style="double">
        <color rgb="FF7030A0"/>
      </top>
      <bottom style="double">
        <color rgb="FF7030A0"/>
      </bottom>
      <diagonal/>
    </border>
    <border>
      <left/>
      <right style="thin">
        <color indexed="64"/>
      </right>
      <top style="double">
        <color rgb="FF7030A0"/>
      </top>
      <bottom style="double">
        <color rgb="FF7030A0"/>
      </bottom>
      <diagonal/>
    </border>
    <border>
      <left style="thin">
        <color indexed="64"/>
      </left>
      <right/>
      <top style="double">
        <color rgb="FF7030A0"/>
      </top>
      <bottom style="double">
        <color rgb="FF7030A0"/>
      </bottom>
      <diagonal/>
    </border>
    <border>
      <left style="hair">
        <color indexed="64"/>
      </left>
      <right style="hair">
        <color indexed="64"/>
      </right>
      <top style="double">
        <color rgb="FF7030A0"/>
      </top>
      <bottom style="double">
        <color rgb="FF7030A0"/>
      </bottom>
      <diagonal/>
    </border>
    <border>
      <left style="hair">
        <color indexed="64"/>
      </left>
      <right/>
      <top style="double">
        <color rgb="FF7030A0"/>
      </top>
      <bottom style="double">
        <color rgb="FF7030A0"/>
      </bottom>
      <diagonal/>
    </border>
    <border>
      <left style="hair">
        <color indexed="64"/>
      </left>
      <right style="mediumDashDotDot">
        <color indexed="64"/>
      </right>
      <top style="double">
        <color rgb="FF7030A0"/>
      </top>
      <bottom style="double">
        <color rgb="FF7030A0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mediumDashDotDot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/>
      <top style="thick">
        <color rgb="FFFF0000"/>
      </top>
      <bottom/>
      <diagonal/>
    </border>
    <border>
      <left style="hair">
        <color indexed="64"/>
      </left>
      <right style="hair">
        <color indexed="64"/>
      </right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mediumDashDotDot">
        <color indexed="64"/>
      </right>
      <top style="thick">
        <color rgb="FFFF0000"/>
      </top>
      <bottom/>
      <diagonal/>
    </border>
    <border>
      <left/>
      <right style="mediumDashDotDot">
        <color indexed="64"/>
      </right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mediumDashDot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DashDotDot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DashDotDot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/>
      <right style="mediumDashDotDot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DashDotDot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/>
      <top style="dashed">
        <color indexed="64"/>
      </top>
      <bottom style="hair">
        <color indexed="64"/>
      </bottom>
      <diagonal/>
    </border>
    <border>
      <left/>
      <right style="mediumDashDotDot">
        <color indexed="64"/>
      </right>
      <top style="dashed">
        <color indexed="64"/>
      </top>
      <bottom style="hair">
        <color indexed="64"/>
      </bottom>
      <diagonal/>
    </border>
    <border>
      <left/>
      <right style="thin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/>
      <right style="mediumDashDotDot">
        <color indexed="64"/>
      </right>
      <top style="hair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/>
      <top style="hair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/>
      <top style="hair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mediumDashDotDot">
        <color indexed="64"/>
      </right>
      <top style="dashed">
        <color indexed="64"/>
      </top>
      <bottom/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/>
      <diagonal/>
    </border>
    <border>
      <left style="slantDashDot">
        <color indexed="64"/>
      </left>
      <right style="double">
        <color indexed="64"/>
      </right>
      <top/>
      <bottom/>
      <diagonal/>
    </border>
    <border>
      <left style="slantDashDot">
        <color indexed="64"/>
      </left>
      <right style="double">
        <color indexed="64"/>
      </right>
      <top/>
      <bottom style="double">
        <color indexed="64"/>
      </bottom>
      <diagonal/>
    </border>
    <border>
      <left style="slantDashDot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thick">
        <color rgb="FFFF0000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DashDotDot">
        <color indexed="64"/>
      </left>
      <right style="double">
        <color indexed="64"/>
      </right>
      <top style="thin">
        <color indexed="64"/>
      </top>
      <bottom/>
      <diagonal/>
    </border>
    <border>
      <left style="mediumDashDotDot">
        <color indexed="64"/>
      </left>
      <right style="double">
        <color indexed="64"/>
      </right>
      <top style="hair">
        <color indexed="64"/>
      </top>
      <bottom/>
      <diagonal/>
    </border>
    <border>
      <left style="mediumDashDotDot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DashDotDot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rgb="FF7030A0"/>
      </top>
      <bottom style="double">
        <color rgb="FF7030A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double">
        <color rgb="FF7030A0"/>
      </top>
      <bottom/>
      <diagonal/>
    </border>
    <border>
      <left/>
      <right/>
      <top/>
      <bottom style="double">
        <color rgb="FF7030A0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hair">
        <color indexed="64"/>
      </right>
      <top style="medium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  <border>
      <left style="hair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rgb="FF7030A0"/>
      </top>
      <bottom style="double">
        <color rgb="FF7030A0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71">
    <xf numFmtId="0" fontId="0" fillId="0" borderId="0" xfId="0"/>
    <xf numFmtId="0" fontId="1" fillId="0" borderId="0" xfId="1" applyFill="1"/>
    <xf numFmtId="0" fontId="3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87" fontId="4" fillId="0" borderId="5" xfId="2" applyNumberFormat="1" applyFont="1" applyBorder="1"/>
    <xf numFmtId="0" fontId="4" fillId="0" borderId="6" xfId="1" applyFont="1" applyBorder="1"/>
    <xf numFmtId="187" fontId="3" fillId="3" borderId="5" xfId="1" applyNumberFormat="1" applyFont="1" applyFill="1" applyBorder="1" applyAlignment="1">
      <alignment horizontal="left"/>
    </xf>
    <xf numFmtId="0" fontId="4" fillId="0" borderId="5" xfId="1" applyFont="1" applyBorder="1"/>
    <xf numFmtId="9" fontId="4" fillId="0" borderId="5" xfId="1" applyNumberFormat="1" applyFont="1" applyBorder="1" applyAlignment="1">
      <alignment horizontal="center"/>
    </xf>
    <xf numFmtId="187" fontId="4" fillId="0" borderId="5" xfId="1" applyNumberFormat="1" applyFont="1" applyBorder="1"/>
    <xf numFmtId="0" fontId="3" fillId="0" borderId="8" xfId="1" applyFont="1" applyBorder="1" applyAlignment="1">
      <alignment horizontal="center"/>
    </xf>
    <xf numFmtId="187" fontId="3" fillId="3" borderId="8" xfId="1" applyNumberFormat="1" applyFont="1" applyFill="1" applyBorder="1"/>
    <xf numFmtId="0" fontId="5" fillId="0" borderId="0" xfId="1" applyFont="1" applyBorder="1"/>
    <xf numFmtId="0" fontId="5" fillId="0" borderId="0" xfId="1" applyFont="1"/>
    <xf numFmtId="0" fontId="6" fillId="0" borderId="2" xfId="1" applyFont="1" applyBorder="1" applyAlignment="1">
      <alignment horizontal="center"/>
    </xf>
    <xf numFmtId="187" fontId="4" fillId="0" borderId="5" xfId="2" applyNumberFormat="1" applyFont="1" applyBorder="1" applyAlignment="1">
      <alignment horizontal="center"/>
    </xf>
    <xf numFmtId="0" fontId="8" fillId="0" borderId="0" xfId="1" applyFont="1" applyFill="1"/>
    <xf numFmtId="43" fontId="4" fillId="0" borderId="6" xfId="2" applyFont="1" applyBorder="1"/>
    <xf numFmtId="43" fontId="3" fillId="0" borderId="6" xfId="2" applyFont="1" applyBorder="1"/>
    <xf numFmtId="43" fontId="4" fillId="0" borderId="10" xfId="2" applyFont="1" applyBorder="1"/>
    <xf numFmtId="43" fontId="3" fillId="0" borderId="6" xfId="1" applyNumberFormat="1" applyFont="1" applyBorder="1"/>
    <xf numFmtId="43" fontId="9" fillId="0" borderId="6" xfId="2" applyFont="1" applyBorder="1"/>
    <xf numFmtId="187" fontId="4" fillId="0" borderId="5" xfId="2" applyNumberFormat="1" applyFont="1" applyFill="1" applyBorder="1"/>
    <xf numFmtId="187" fontId="3" fillId="0" borderId="5" xfId="2" applyNumberFormat="1" applyFont="1" applyFill="1" applyBorder="1"/>
    <xf numFmtId="187" fontId="3" fillId="0" borderId="5" xfId="2" applyNumberFormat="1" applyFont="1" applyBorder="1"/>
    <xf numFmtId="0" fontId="4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/>
    </xf>
    <xf numFmtId="187" fontId="11" fillId="0" borderId="29" xfId="3" applyNumberFormat="1" applyFont="1" applyFill="1" applyBorder="1"/>
    <xf numFmtId="0" fontId="11" fillId="0" borderId="0" xfId="0" applyFont="1" applyFill="1" applyBorder="1"/>
    <xf numFmtId="0" fontId="11" fillId="0" borderId="31" xfId="0" applyFont="1" applyFill="1" applyBorder="1" applyAlignment="1">
      <alignment horizontal="center"/>
    </xf>
    <xf numFmtId="0" fontId="8" fillId="0" borderId="32" xfId="0" applyFont="1" applyFill="1" applyBorder="1"/>
    <xf numFmtId="187" fontId="8" fillId="0" borderId="25" xfId="3" applyNumberFormat="1" applyFont="1" applyFill="1" applyBorder="1"/>
    <xf numFmtId="0" fontId="11" fillId="0" borderId="33" xfId="0" applyFont="1" applyFill="1" applyBorder="1"/>
    <xf numFmtId="187" fontId="8" fillId="0" borderId="33" xfId="3" applyNumberFormat="1" applyFont="1" applyFill="1" applyBorder="1"/>
    <xf numFmtId="0" fontId="11" fillId="0" borderId="19" xfId="0" applyFont="1" applyFill="1" applyBorder="1"/>
    <xf numFmtId="0" fontId="11" fillId="0" borderId="33" xfId="0" applyFont="1" applyFill="1" applyBorder="1" applyAlignment="1">
      <alignment horizontal="center"/>
    </xf>
    <xf numFmtId="187" fontId="11" fillId="0" borderId="25" xfId="3" applyNumberFormat="1" applyFont="1" applyFill="1" applyBorder="1"/>
    <xf numFmtId="0" fontId="8" fillId="0" borderId="21" xfId="0" applyFont="1" applyFill="1" applyBorder="1" applyAlignment="1">
      <alignment horizontal="left" vertical="center"/>
    </xf>
    <xf numFmtId="0" fontId="11" fillId="0" borderId="29" xfId="0" applyFont="1" applyFill="1" applyBorder="1" applyAlignment="1">
      <alignment horizontal="center" vertical="center"/>
    </xf>
    <xf numFmtId="187" fontId="5" fillId="0" borderId="0" xfId="1" applyNumberFormat="1" applyFont="1"/>
    <xf numFmtId="0" fontId="4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/>
    </xf>
    <xf numFmtId="43" fontId="4" fillId="0" borderId="0" xfId="2" applyFont="1" applyBorder="1"/>
    <xf numFmtId="187" fontId="3" fillId="0" borderId="0" xfId="1" applyNumberFormat="1" applyFont="1" applyFill="1" applyBorder="1"/>
    <xf numFmtId="0" fontId="8" fillId="0" borderId="16" xfId="0" applyFont="1" applyFill="1" applyBorder="1" applyAlignment="1">
      <alignment horizontal="center"/>
    </xf>
    <xf numFmtId="0" fontId="8" fillId="0" borderId="36" xfId="0" applyFont="1" applyFill="1" applyBorder="1" applyAlignment="1"/>
    <xf numFmtId="187" fontId="11" fillId="0" borderId="37" xfId="3" applyNumberFormat="1" applyFont="1" applyFill="1" applyBorder="1" applyAlignment="1"/>
    <xf numFmtId="0" fontId="11" fillId="0" borderId="37" xfId="0" applyFont="1" applyFill="1" applyBorder="1"/>
    <xf numFmtId="187" fontId="11" fillId="0" borderId="37" xfId="3" applyNumberFormat="1" applyFont="1" applyFill="1" applyBorder="1"/>
    <xf numFmtId="0" fontId="11" fillId="0" borderId="38" xfId="0" applyFont="1" applyFill="1" applyBorder="1"/>
    <xf numFmtId="0" fontId="8" fillId="0" borderId="17" xfId="0" applyFont="1" applyFill="1" applyBorder="1"/>
    <xf numFmtId="187" fontId="11" fillId="0" borderId="36" xfId="3" applyNumberFormat="1" applyFont="1" applyFill="1" applyBorder="1"/>
    <xf numFmtId="0" fontId="11" fillId="0" borderId="39" xfId="0" applyFont="1" applyFill="1" applyBorder="1" applyAlignment="1">
      <alignment horizontal="center"/>
    </xf>
    <xf numFmtId="0" fontId="11" fillId="0" borderId="40" xfId="0" applyFont="1" applyFill="1" applyBorder="1"/>
    <xf numFmtId="187" fontId="11" fillId="0" borderId="37" xfId="3" applyNumberFormat="1" applyFont="1" applyFill="1" applyBorder="1" applyAlignment="1">
      <alignment horizontal="center"/>
    </xf>
    <xf numFmtId="0" fontId="11" fillId="0" borderId="41" xfId="0" applyFont="1" applyFill="1" applyBorder="1"/>
    <xf numFmtId="0" fontId="11" fillId="0" borderId="42" xfId="0" applyFont="1" applyFill="1" applyBorder="1" applyAlignment="1">
      <alignment horizontal="center"/>
    </xf>
    <xf numFmtId="187" fontId="11" fillId="0" borderId="43" xfId="3" applyNumberFormat="1" applyFont="1" applyFill="1" applyBorder="1"/>
    <xf numFmtId="0" fontId="11" fillId="0" borderId="44" xfId="0" applyFont="1" applyFill="1" applyBorder="1"/>
    <xf numFmtId="0" fontId="8" fillId="0" borderId="17" xfId="0" applyFont="1" applyFill="1" applyBorder="1" applyAlignment="1">
      <alignment horizontal="left" vertical="center"/>
    </xf>
    <xf numFmtId="0" fontId="8" fillId="0" borderId="36" xfId="0" applyFont="1" applyFill="1" applyBorder="1" applyAlignment="1">
      <alignment horizontal="center" vertical="center"/>
    </xf>
    <xf numFmtId="0" fontId="15" fillId="0" borderId="41" xfId="0" applyFont="1" applyBorder="1"/>
    <xf numFmtId="0" fontId="8" fillId="0" borderId="20" xfId="0" applyFont="1" applyFill="1" applyBorder="1" applyAlignment="1">
      <alignment horizontal="center"/>
    </xf>
    <xf numFmtId="0" fontId="8" fillId="0" borderId="21" xfId="0" applyFont="1" applyFill="1" applyBorder="1"/>
    <xf numFmtId="0" fontId="8" fillId="0" borderId="0" xfId="0" applyFont="1" applyFill="1" applyBorder="1" applyAlignment="1">
      <alignment horizontal="center"/>
    </xf>
    <xf numFmtId="0" fontId="11" fillId="0" borderId="41" xfId="0" applyFont="1" applyFill="1" applyBorder="1" applyAlignment="1">
      <alignment horizontal="center"/>
    </xf>
    <xf numFmtId="49" fontId="11" fillId="0" borderId="41" xfId="0" applyNumberFormat="1" applyFont="1" applyFill="1" applyBorder="1" applyAlignment="1">
      <alignment horizontal="center"/>
    </xf>
    <xf numFmtId="0" fontId="8" fillId="0" borderId="46" xfId="0" applyFont="1" applyFill="1" applyBorder="1"/>
    <xf numFmtId="0" fontId="15" fillId="0" borderId="47" xfId="0" applyFont="1" applyBorder="1"/>
    <xf numFmtId="0" fontId="12" fillId="0" borderId="47" xfId="0" applyFont="1" applyBorder="1"/>
    <xf numFmtId="0" fontId="11" fillId="0" borderId="47" xfId="0" applyFont="1" applyFill="1" applyBorder="1"/>
    <xf numFmtId="0" fontId="15" fillId="0" borderId="47" xfId="0" applyFont="1" applyBorder="1" applyAlignment="1">
      <alignment vertical="center"/>
    </xf>
    <xf numFmtId="0" fontId="12" fillId="0" borderId="47" xfId="0" applyFont="1" applyBorder="1" applyAlignment="1">
      <alignment wrapText="1"/>
    </xf>
    <xf numFmtId="0" fontId="8" fillId="0" borderId="49" xfId="0" applyFont="1" applyFill="1" applyBorder="1"/>
    <xf numFmtId="0" fontId="8" fillId="0" borderId="19" xfId="0" applyFont="1" applyFill="1" applyBorder="1" applyAlignment="1">
      <alignment horizontal="center"/>
    </xf>
    <xf numFmtId="0" fontId="8" fillId="0" borderId="45" xfId="0" applyFont="1" applyFill="1" applyBorder="1"/>
    <xf numFmtId="0" fontId="15" fillId="0" borderId="47" xfId="0" applyFont="1" applyBorder="1" applyAlignment="1">
      <alignment wrapText="1"/>
    </xf>
    <xf numFmtId="0" fontId="11" fillId="0" borderId="41" xfId="0" applyFont="1" applyFill="1" applyBorder="1" applyAlignment="1">
      <alignment horizontal="center" vertical="top"/>
    </xf>
    <xf numFmtId="187" fontId="11" fillId="0" borderId="37" xfId="3" applyNumberFormat="1" applyFont="1" applyFill="1" applyBorder="1" applyAlignment="1">
      <alignment vertical="top"/>
    </xf>
    <xf numFmtId="0" fontId="11" fillId="0" borderId="38" xfId="0" applyFont="1" applyFill="1" applyBorder="1" applyAlignment="1"/>
    <xf numFmtId="0" fontId="11" fillId="0" borderId="41" xfId="0" applyFont="1" applyFill="1" applyBorder="1" applyAlignment="1">
      <alignment vertical="top"/>
    </xf>
    <xf numFmtId="187" fontId="11" fillId="0" borderId="38" xfId="3" applyNumberFormat="1" applyFont="1" applyFill="1" applyBorder="1"/>
    <xf numFmtId="0" fontId="11" fillId="0" borderId="38" xfId="0" applyFont="1" applyFill="1" applyBorder="1" applyAlignment="1">
      <alignment vertical="top"/>
    </xf>
    <xf numFmtId="0" fontId="12" fillId="0" borderId="41" xfId="0" applyFont="1" applyBorder="1"/>
    <xf numFmtId="187" fontId="11" fillId="0" borderId="37" xfId="3" applyNumberFormat="1" applyFont="1" applyFill="1" applyBorder="1" applyAlignment="1">
      <alignment horizontal="right"/>
    </xf>
    <xf numFmtId="0" fontId="15" fillId="0" borderId="41" xfId="0" applyFont="1" applyBorder="1" applyAlignment="1">
      <alignment wrapText="1"/>
    </xf>
    <xf numFmtId="49" fontId="11" fillId="0" borderId="39" xfId="0" applyNumberFormat="1" applyFont="1" applyFill="1" applyBorder="1" applyAlignment="1">
      <alignment horizontal="center"/>
    </xf>
    <xf numFmtId="0" fontId="11" fillId="0" borderId="39" xfId="0" applyFont="1" applyFill="1" applyBorder="1" applyAlignment="1">
      <alignment vertical="top"/>
    </xf>
    <xf numFmtId="0" fontId="12" fillId="0" borderId="41" xfId="0" applyFont="1" applyBorder="1" applyAlignment="1">
      <alignment vertical="center" wrapText="1"/>
    </xf>
    <xf numFmtId="0" fontId="11" fillId="0" borderId="53" xfId="0" applyFont="1" applyFill="1" applyBorder="1"/>
    <xf numFmtId="0" fontId="11" fillId="0" borderId="56" xfId="0" applyFont="1" applyFill="1" applyBorder="1"/>
    <xf numFmtId="0" fontId="11" fillId="0" borderId="54" xfId="0" applyFont="1" applyFill="1" applyBorder="1"/>
    <xf numFmtId="0" fontId="11" fillId="0" borderId="52" xfId="0" applyFont="1" applyFill="1" applyBorder="1"/>
    <xf numFmtId="0" fontId="11" fillId="0" borderId="57" xfId="0" applyFont="1" applyFill="1" applyBorder="1"/>
    <xf numFmtId="0" fontId="11" fillId="0" borderId="58" xfId="0" applyFont="1" applyFill="1" applyBorder="1"/>
    <xf numFmtId="0" fontId="8" fillId="0" borderId="53" xfId="0" applyFont="1" applyFill="1" applyBorder="1" applyAlignment="1">
      <alignment horizontal="center" vertical="center"/>
    </xf>
    <xf numFmtId="0" fontId="11" fillId="0" borderId="56" xfId="0" applyFont="1" applyFill="1" applyBorder="1" applyAlignment="1"/>
    <xf numFmtId="0" fontId="11" fillId="0" borderId="54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1" fillId="0" borderId="56" xfId="0" applyFont="1" applyFill="1" applyBorder="1" applyAlignment="1">
      <alignment vertical="top"/>
    </xf>
    <xf numFmtId="0" fontId="12" fillId="0" borderId="41" xfId="0" applyFont="1" applyBorder="1" applyAlignment="1">
      <alignment wrapText="1"/>
    </xf>
    <xf numFmtId="0" fontId="15" fillId="0" borderId="41" xfId="0" applyFont="1" applyBorder="1" applyAlignment="1">
      <alignment vertical="center"/>
    </xf>
    <xf numFmtId="187" fontId="11" fillId="5" borderId="37" xfId="3" applyNumberFormat="1" applyFont="1" applyFill="1" applyBorder="1"/>
    <xf numFmtId="0" fontId="14" fillId="0" borderId="49" xfId="0" applyFont="1" applyFill="1" applyBorder="1"/>
    <xf numFmtId="0" fontId="11" fillId="0" borderId="60" xfId="0" applyFont="1" applyFill="1" applyBorder="1" applyAlignment="1">
      <alignment horizontal="center"/>
    </xf>
    <xf numFmtId="0" fontId="11" fillId="0" borderId="51" xfId="0" applyFont="1" applyFill="1" applyBorder="1"/>
    <xf numFmtId="187" fontId="11" fillId="0" borderId="61" xfId="3" applyNumberFormat="1" applyFont="1" applyFill="1" applyBorder="1"/>
    <xf numFmtId="0" fontId="11" fillId="0" borderId="62" xfId="0" applyFont="1" applyFill="1" applyBorder="1"/>
    <xf numFmtId="0" fontId="11" fillId="0" borderId="59" xfId="0" applyFont="1" applyFill="1" applyBorder="1"/>
    <xf numFmtId="0" fontId="11" fillId="0" borderId="39" xfId="0" applyFont="1" applyFill="1" applyBorder="1" applyAlignment="1">
      <alignment horizontal="center" vertical="top"/>
    </xf>
    <xf numFmtId="49" fontId="11" fillId="0" borderId="39" xfId="0" applyNumberFormat="1" applyFont="1" applyFill="1" applyBorder="1" applyAlignment="1">
      <alignment horizontal="center" vertical="top"/>
    </xf>
    <xf numFmtId="49" fontId="11" fillId="0" borderId="0" xfId="0" applyNumberFormat="1" applyFont="1" applyFill="1" applyBorder="1" applyAlignment="1">
      <alignment horizontal="center"/>
    </xf>
    <xf numFmtId="0" fontId="15" fillId="0" borderId="50" xfId="0" applyFont="1" applyBorder="1"/>
    <xf numFmtId="0" fontId="12" fillId="0" borderId="50" xfId="0" applyFont="1" applyBorder="1"/>
    <xf numFmtId="0" fontId="11" fillId="0" borderId="30" xfId="0" applyFont="1" applyFill="1" applyBorder="1"/>
    <xf numFmtId="0" fontId="15" fillId="0" borderId="62" xfId="0" applyFont="1" applyBorder="1"/>
    <xf numFmtId="187" fontId="11" fillId="5" borderId="61" xfId="3" applyNumberFormat="1" applyFont="1" applyFill="1" applyBorder="1"/>
    <xf numFmtId="0" fontId="11" fillId="0" borderId="62" xfId="0" applyFont="1" applyFill="1" applyBorder="1" applyAlignment="1">
      <alignment horizontal="center"/>
    </xf>
    <xf numFmtId="49" fontId="11" fillId="0" borderId="62" xfId="0" applyNumberFormat="1" applyFont="1" applyFill="1" applyBorder="1" applyAlignment="1">
      <alignment horizontal="center"/>
    </xf>
    <xf numFmtId="0" fontId="11" fillId="0" borderId="61" xfId="0" applyFont="1" applyFill="1" applyBorder="1"/>
    <xf numFmtId="0" fontId="11" fillId="0" borderId="63" xfId="0" applyFont="1" applyFill="1" applyBorder="1"/>
    <xf numFmtId="0" fontId="15" fillId="0" borderId="48" xfId="0" applyFont="1" applyBorder="1" applyAlignment="1">
      <alignment wrapText="1"/>
    </xf>
    <xf numFmtId="187" fontId="11" fillId="0" borderId="43" xfId="3" applyNumberFormat="1" applyFont="1" applyFill="1" applyBorder="1" applyAlignment="1">
      <alignment vertical="top"/>
    </xf>
    <xf numFmtId="0" fontId="15" fillId="0" borderId="44" xfId="0" applyFont="1" applyBorder="1"/>
    <xf numFmtId="0" fontId="11" fillId="0" borderId="22" xfId="0" applyFont="1" applyFill="1" applyBorder="1"/>
    <xf numFmtId="0" fontId="8" fillId="0" borderId="45" xfId="0" applyFont="1" applyFill="1" applyBorder="1" applyAlignment="1"/>
    <xf numFmtId="0" fontId="11" fillId="0" borderId="46" xfId="0" applyFont="1" applyFill="1" applyBorder="1"/>
    <xf numFmtId="0" fontId="11" fillId="0" borderId="50" xfId="0" applyFont="1" applyFill="1" applyBorder="1"/>
    <xf numFmtId="187" fontId="11" fillId="0" borderId="34" xfId="3" applyNumberFormat="1" applyFont="1" applyFill="1" applyBorder="1"/>
    <xf numFmtId="0" fontId="11" fillId="0" borderId="55" xfId="0" applyFont="1" applyFill="1" applyBorder="1"/>
    <xf numFmtId="0" fontId="8" fillId="0" borderId="49" xfId="0" applyFont="1" applyFill="1" applyBorder="1" applyAlignment="1">
      <alignment horizontal="center"/>
    </xf>
    <xf numFmtId="0" fontId="15" fillId="0" borderId="35" xfId="0" applyFont="1" applyBorder="1"/>
    <xf numFmtId="0" fontId="8" fillId="0" borderId="32" xfId="0" applyFont="1" applyFill="1" applyBorder="1" applyAlignment="1">
      <alignment horizontal="center"/>
    </xf>
    <xf numFmtId="0" fontId="11" fillId="0" borderId="65" xfId="0" applyFont="1" applyFill="1" applyBorder="1"/>
    <xf numFmtId="0" fontId="11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87" fontId="8" fillId="0" borderId="36" xfId="3" applyNumberFormat="1" applyFont="1" applyFill="1" applyBorder="1"/>
    <xf numFmtId="0" fontId="11" fillId="0" borderId="18" xfId="0" applyFont="1" applyFill="1" applyBorder="1"/>
    <xf numFmtId="0" fontId="11" fillId="0" borderId="67" xfId="0" applyFont="1" applyFill="1" applyBorder="1" applyAlignment="1">
      <alignment horizontal="center"/>
    </xf>
    <xf numFmtId="0" fontId="8" fillId="0" borderId="68" xfId="0" applyFont="1" applyFill="1" applyBorder="1" applyAlignment="1">
      <alignment horizontal="center"/>
    </xf>
    <xf numFmtId="187" fontId="8" fillId="0" borderId="69" xfId="3" applyNumberFormat="1" applyFont="1" applyFill="1" applyBorder="1"/>
    <xf numFmtId="0" fontId="8" fillId="0" borderId="68" xfId="0" applyFont="1" applyFill="1" applyBorder="1"/>
    <xf numFmtId="3" fontId="8" fillId="0" borderId="69" xfId="0" applyNumberFormat="1" applyFont="1" applyFill="1" applyBorder="1"/>
    <xf numFmtId="187" fontId="13" fillId="0" borderId="71" xfId="0" applyNumberFormat="1" applyFont="1" applyFill="1" applyBorder="1"/>
    <xf numFmtId="0" fontId="8" fillId="0" borderId="72" xfId="0" applyFont="1" applyFill="1" applyBorder="1" applyAlignment="1"/>
    <xf numFmtId="0" fontId="8" fillId="0" borderId="73" xfId="0" applyFont="1" applyFill="1" applyBorder="1" applyAlignment="1"/>
    <xf numFmtId="0" fontId="8" fillId="0" borderId="74" xfId="0" applyFont="1" applyFill="1" applyBorder="1" applyAlignment="1"/>
    <xf numFmtId="49" fontId="11" fillId="0" borderId="60" xfId="0" applyNumberFormat="1" applyFont="1" applyFill="1" applyBorder="1" applyAlignment="1">
      <alignment horizontal="center"/>
    </xf>
    <xf numFmtId="49" fontId="11" fillId="0" borderId="42" xfId="0" applyNumberFormat="1" applyFont="1" applyFill="1" applyBorder="1" applyAlignment="1">
      <alignment horizontal="center" vertical="top"/>
    </xf>
    <xf numFmtId="0" fontId="14" fillId="0" borderId="31" xfId="0" applyFont="1" applyFill="1" applyBorder="1" applyAlignment="1">
      <alignment horizontal="center"/>
    </xf>
    <xf numFmtId="0" fontId="8" fillId="0" borderId="78" xfId="0" applyFont="1" applyFill="1" applyBorder="1" applyAlignment="1">
      <alignment horizontal="center"/>
    </xf>
    <xf numFmtId="0" fontId="8" fillId="0" borderId="79" xfId="0" applyFont="1" applyFill="1" applyBorder="1"/>
    <xf numFmtId="187" fontId="11" fillId="0" borderId="80" xfId="3" applyNumberFormat="1" applyFont="1" applyFill="1" applyBorder="1"/>
    <xf numFmtId="0" fontId="11" fillId="0" borderId="81" xfId="0" applyFont="1" applyFill="1" applyBorder="1"/>
    <xf numFmtId="0" fontId="11" fillId="0" borderId="82" xfId="0" applyFont="1" applyFill="1" applyBorder="1"/>
    <xf numFmtId="0" fontId="11" fillId="0" borderId="84" xfId="0" applyFont="1" applyFill="1" applyBorder="1" applyAlignment="1">
      <alignment horizontal="center"/>
    </xf>
    <xf numFmtId="0" fontId="15" fillId="0" borderId="64" xfId="0" applyFont="1" applyBorder="1"/>
    <xf numFmtId="0" fontId="11" fillId="0" borderId="23" xfId="0" applyFont="1" applyFill="1" applyBorder="1" applyAlignment="1">
      <alignment horizontal="center"/>
    </xf>
    <xf numFmtId="0" fontId="8" fillId="0" borderId="87" xfId="0" applyFont="1" applyFill="1" applyBorder="1" applyAlignment="1">
      <alignment horizontal="center"/>
    </xf>
    <xf numFmtId="187" fontId="8" fillId="0" borderId="85" xfId="3" applyNumberFormat="1" applyFont="1" applyFill="1" applyBorder="1"/>
    <xf numFmtId="0" fontId="11" fillId="0" borderId="86" xfId="0" applyFont="1" applyFill="1" applyBorder="1"/>
    <xf numFmtId="0" fontId="11" fillId="0" borderId="83" xfId="0" applyFont="1" applyFill="1" applyBorder="1"/>
    <xf numFmtId="0" fontId="8" fillId="0" borderId="75" xfId="0" applyFont="1" applyFill="1" applyBorder="1" applyAlignment="1"/>
    <xf numFmtId="187" fontId="18" fillId="0" borderId="69" xfId="3" applyNumberFormat="1" applyFont="1" applyFill="1" applyBorder="1"/>
    <xf numFmtId="0" fontId="8" fillId="0" borderId="16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88" xfId="0" applyFont="1" applyFill="1" applyBorder="1" applyAlignment="1">
      <alignment horizontal="center"/>
    </xf>
    <xf numFmtId="0" fontId="15" fillId="0" borderId="76" xfId="0" applyFont="1" applyBorder="1"/>
    <xf numFmtId="187" fontId="11" fillId="5" borderId="77" xfId="3" applyNumberFormat="1" applyFont="1" applyFill="1" applyBorder="1"/>
    <xf numFmtId="0" fontId="8" fillId="0" borderId="18" xfId="0" applyFont="1" applyFill="1" applyBorder="1" applyAlignment="1">
      <alignment horizontal="center" vertical="center"/>
    </xf>
    <xf numFmtId="187" fontId="11" fillId="0" borderId="33" xfId="0" applyNumberFormat="1" applyFont="1" applyFill="1" applyBorder="1"/>
    <xf numFmtId="187" fontId="0" fillId="0" borderId="0" xfId="0" applyNumberFormat="1"/>
    <xf numFmtId="0" fontId="19" fillId="0" borderId="0" xfId="0" applyFont="1"/>
    <xf numFmtId="187" fontId="19" fillId="0" borderId="0" xfId="0" applyNumberFormat="1" applyFont="1"/>
    <xf numFmtId="0" fontId="16" fillId="0" borderId="0" xfId="0" applyFont="1"/>
    <xf numFmtId="0" fontId="19" fillId="0" borderId="0" xfId="0" applyFont="1" applyAlignment="1">
      <alignment horizontal="left"/>
    </xf>
    <xf numFmtId="187" fontId="16" fillId="0" borderId="0" xfId="3" applyNumberFormat="1" applyFont="1" applyAlignment="1">
      <alignment horizontal="left"/>
    </xf>
    <xf numFmtId="187" fontId="16" fillId="0" borderId="0" xfId="3" applyNumberFormat="1" applyFont="1"/>
    <xf numFmtId="187" fontId="16" fillId="6" borderId="0" xfId="3" applyNumberFormat="1" applyFont="1" applyFill="1"/>
    <xf numFmtId="187" fontId="16" fillId="0" borderId="0" xfId="3" applyNumberFormat="1" applyFont="1" applyFill="1"/>
    <xf numFmtId="187" fontId="19" fillId="0" borderId="0" xfId="3" applyNumberFormat="1" applyFont="1"/>
    <xf numFmtId="0" fontId="15" fillId="0" borderId="47" xfId="0" applyFont="1" applyBorder="1" applyAlignment="1">
      <alignment vertical="top" wrapText="1"/>
    </xf>
    <xf numFmtId="187" fontId="16" fillId="0" borderId="0" xfId="3" applyNumberFormat="1" applyFont="1" applyFill="1" applyAlignment="1">
      <alignment horizontal="left"/>
    </xf>
    <xf numFmtId="43" fontId="16" fillId="0" borderId="0" xfId="3" applyNumberFormat="1" applyFont="1"/>
    <xf numFmtId="187" fontId="11" fillId="0" borderId="38" xfId="3" applyNumberFormat="1" applyFont="1" applyFill="1" applyBorder="1" applyAlignment="1">
      <alignment vertical="top"/>
    </xf>
    <xf numFmtId="187" fontId="12" fillId="0" borderId="38" xfId="3" applyNumberFormat="1" applyFont="1" applyBorder="1"/>
    <xf numFmtId="187" fontId="12" fillId="0" borderId="30" xfId="3" applyNumberFormat="1" applyFont="1" applyBorder="1"/>
    <xf numFmtId="187" fontId="15" fillId="0" borderId="37" xfId="3" applyNumberFormat="1" applyFont="1" applyBorder="1"/>
    <xf numFmtId="187" fontId="15" fillId="0" borderId="0" xfId="3" applyNumberFormat="1" applyFont="1"/>
    <xf numFmtId="0" fontId="11" fillId="0" borderId="53" xfId="0" applyFont="1" applyBorder="1" applyAlignment="1">
      <alignment horizontal="center" vertical="center"/>
    </xf>
    <xf numFmtId="0" fontId="15" fillId="0" borderId="55" xfId="0" applyFont="1" applyBorder="1" applyAlignment="1">
      <alignment horizontal="left" vertical="top"/>
    </xf>
    <xf numFmtId="187" fontId="15" fillId="0" borderId="0" xfId="3" applyNumberFormat="1" applyFont="1" applyAlignment="1">
      <alignment vertical="top"/>
    </xf>
    <xf numFmtId="0" fontId="15" fillId="0" borderId="0" xfId="0" applyFont="1" applyAlignment="1">
      <alignment vertical="center"/>
    </xf>
    <xf numFmtId="3" fontId="14" fillId="0" borderId="70" xfId="0" applyNumberFormat="1" applyFont="1" applyFill="1" applyBorder="1"/>
    <xf numFmtId="187" fontId="18" fillId="0" borderId="66" xfId="0" applyNumberFormat="1" applyFont="1" applyFill="1" applyBorder="1"/>
    <xf numFmtId="187" fontId="16" fillId="0" borderId="89" xfId="3" applyNumberFormat="1" applyFont="1" applyBorder="1" applyAlignment="1">
      <alignment horizontal="center"/>
    </xf>
    <xf numFmtId="187" fontId="16" fillId="0" borderId="89" xfId="3" applyNumberFormat="1" applyFont="1" applyBorder="1"/>
    <xf numFmtId="0" fontId="11" fillId="0" borderId="41" xfId="0" applyFont="1" applyFill="1" applyBorder="1" applyAlignment="1"/>
    <xf numFmtId="187" fontId="15" fillId="0" borderId="37" xfId="3" applyNumberFormat="1" applyFont="1" applyBorder="1" applyAlignment="1">
      <alignment vertical="top"/>
    </xf>
    <xf numFmtId="0" fontId="11" fillId="0" borderId="44" xfId="0" applyFont="1" applyFill="1" applyBorder="1" applyAlignment="1">
      <alignment horizontal="center"/>
    </xf>
    <xf numFmtId="0" fontId="17" fillId="0" borderId="47" xfId="0" applyFont="1" applyFill="1" applyBorder="1" applyAlignment="1">
      <alignment vertical="center" wrapText="1"/>
    </xf>
    <xf numFmtId="0" fontId="11" fillId="0" borderId="90" xfId="0" applyFont="1" applyFill="1" applyBorder="1" applyAlignment="1">
      <alignment horizontal="center"/>
    </xf>
    <xf numFmtId="0" fontId="11" fillId="0" borderId="92" xfId="0" applyFont="1" applyFill="1" applyBorder="1" applyAlignment="1">
      <alignment horizontal="center"/>
    </xf>
    <xf numFmtId="187" fontId="11" fillId="0" borderId="93" xfId="3" applyNumberFormat="1" applyFont="1" applyFill="1" applyBorder="1"/>
    <xf numFmtId="0" fontId="11" fillId="0" borderId="92" xfId="0" applyFont="1" applyFill="1" applyBorder="1"/>
    <xf numFmtId="187" fontId="11" fillId="0" borderId="94" xfId="0" applyNumberFormat="1" applyFont="1" applyFill="1" applyBorder="1"/>
    <xf numFmtId="0" fontId="11" fillId="0" borderId="95" xfId="0" applyFont="1" applyFill="1" applyBorder="1"/>
    <xf numFmtId="0" fontId="11" fillId="0" borderId="91" xfId="0" applyFont="1" applyFill="1" applyBorder="1"/>
    <xf numFmtId="0" fontId="12" fillId="0" borderId="0" xfId="0" applyFont="1" applyBorder="1"/>
    <xf numFmtId="0" fontId="12" fillId="0" borderId="96" xfId="0" applyFont="1" applyBorder="1"/>
    <xf numFmtId="0" fontId="11" fillId="0" borderId="22" xfId="0" applyFont="1" applyFill="1" applyBorder="1" applyAlignment="1">
      <alignment horizontal="center" vertical="center"/>
    </xf>
    <xf numFmtId="187" fontId="15" fillId="0" borderId="38" xfId="3" applyNumberFormat="1" applyFont="1" applyBorder="1"/>
    <xf numFmtId="0" fontId="11" fillId="0" borderId="97" xfId="0" applyFont="1" applyFill="1" applyBorder="1"/>
    <xf numFmtId="0" fontId="11" fillId="0" borderId="98" xfId="0" applyFont="1" applyFill="1" applyBorder="1"/>
    <xf numFmtId="187" fontId="15" fillId="0" borderId="62" xfId="3" applyNumberFormat="1" applyFont="1" applyBorder="1"/>
    <xf numFmtId="0" fontId="15" fillId="0" borderId="48" xfId="0" applyFont="1" applyBorder="1"/>
    <xf numFmtId="0" fontId="11" fillId="0" borderId="99" xfId="0" applyFont="1" applyFill="1" applyBorder="1"/>
    <xf numFmtId="0" fontId="11" fillId="0" borderId="0" xfId="0" applyFont="1" applyAlignment="1">
      <alignment wrapText="1"/>
    </xf>
    <xf numFmtId="187" fontId="11" fillId="0" borderId="37" xfId="3" applyNumberFormat="1" applyFont="1" applyBorder="1" applyAlignment="1">
      <alignment vertical="top"/>
    </xf>
    <xf numFmtId="0" fontId="11" fillId="0" borderId="90" xfId="0" applyFont="1" applyFill="1" applyBorder="1"/>
    <xf numFmtId="0" fontId="8" fillId="0" borderId="21" xfId="0" applyFont="1" applyFill="1" applyBorder="1" applyAlignment="1">
      <alignment horizontal="center"/>
    </xf>
    <xf numFmtId="187" fontId="8" fillId="0" borderId="29" xfId="3" applyNumberFormat="1" applyFont="1" applyFill="1" applyBorder="1"/>
    <xf numFmtId="187" fontId="15" fillId="0" borderId="61" xfId="3" applyNumberFormat="1" applyFont="1" applyBorder="1" applyAlignment="1">
      <alignment vertical="top"/>
    </xf>
    <xf numFmtId="187" fontId="15" fillId="0" borderId="61" xfId="3" applyNumberFormat="1" applyFont="1" applyBorder="1"/>
    <xf numFmtId="0" fontId="15" fillId="0" borderId="47" xfId="0" applyFont="1" applyBorder="1" applyAlignment="1">
      <alignment horizontal="left" vertical="center"/>
    </xf>
    <xf numFmtId="187" fontId="15" fillId="0" borderId="15" xfId="3" applyNumberFormat="1" applyFont="1" applyBorder="1"/>
    <xf numFmtId="0" fontId="15" fillId="0" borderId="99" xfId="0" applyFont="1" applyBorder="1" applyAlignment="1">
      <alignment horizontal="left" vertical="top"/>
    </xf>
    <xf numFmtId="0" fontId="11" fillId="0" borderId="60" xfId="0" applyFont="1" applyFill="1" applyBorder="1" applyAlignment="1">
      <alignment vertical="top"/>
    </xf>
    <xf numFmtId="0" fontId="11" fillId="0" borderId="50" xfId="0" applyFont="1" applyBorder="1" applyAlignment="1">
      <alignment wrapText="1"/>
    </xf>
    <xf numFmtId="187" fontId="11" fillId="0" borderId="30" xfId="3" applyNumberFormat="1" applyFont="1" applyFill="1" applyBorder="1" applyAlignment="1">
      <alignment vertical="top"/>
    </xf>
    <xf numFmtId="187" fontId="11" fillId="0" borderId="61" xfId="3" applyNumberFormat="1" applyFont="1" applyBorder="1" applyAlignment="1">
      <alignment vertical="top"/>
    </xf>
    <xf numFmtId="0" fontId="11" fillId="0" borderId="47" xfId="0" applyFont="1" applyBorder="1"/>
    <xf numFmtId="187" fontId="11" fillId="0" borderId="37" xfId="3" applyNumberFormat="1" applyFont="1" applyBorder="1"/>
    <xf numFmtId="49" fontId="11" fillId="0" borderId="39" xfId="0" applyNumberFormat="1" applyFont="1" applyFill="1" applyBorder="1" applyAlignment="1">
      <alignment vertical="top"/>
    </xf>
    <xf numFmtId="187" fontId="12" fillId="0" borderId="38" xfId="3" applyNumberFormat="1" applyFont="1" applyBorder="1" applyAlignment="1">
      <alignment vertical="top"/>
    </xf>
    <xf numFmtId="187" fontId="11" fillId="0" borderId="34" xfId="3" applyNumberFormat="1" applyFont="1" applyFill="1" applyBorder="1" applyAlignment="1">
      <alignment vertical="top"/>
    </xf>
    <xf numFmtId="0" fontId="11" fillId="0" borderId="41" xfId="0" applyFont="1" applyFill="1" applyBorder="1" applyAlignment="1">
      <alignment horizontal="left" vertical="top"/>
    </xf>
    <xf numFmtId="0" fontId="11" fillId="0" borderId="99" xfId="0" applyFont="1" applyFill="1" applyBorder="1" applyAlignment="1">
      <alignment horizontal="left" vertical="top"/>
    </xf>
    <xf numFmtId="0" fontId="11" fillId="0" borderId="56" xfId="0" applyFont="1" applyFill="1" applyBorder="1" applyAlignment="1">
      <alignment horizontal="left" vertical="top"/>
    </xf>
    <xf numFmtId="0" fontId="11" fillId="0" borderId="57" xfId="0" applyFont="1" applyFill="1" applyBorder="1" applyAlignment="1">
      <alignment horizontal="left" vertical="top"/>
    </xf>
    <xf numFmtId="49" fontId="11" fillId="0" borderId="42" xfId="0" applyNumberFormat="1" applyFont="1" applyFill="1" applyBorder="1" applyAlignment="1">
      <alignment horizontal="center"/>
    </xf>
    <xf numFmtId="187" fontId="15" fillId="0" borderId="44" xfId="3" applyNumberFormat="1" applyFont="1" applyBorder="1"/>
    <xf numFmtId="187" fontId="11" fillId="0" borderId="18" xfId="3" applyNumberFormat="1" applyFont="1" applyFill="1" applyBorder="1"/>
    <xf numFmtId="187" fontId="8" fillId="0" borderId="26" xfId="3" applyNumberFormat="1" applyFont="1" applyFill="1" applyBorder="1"/>
    <xf numFmtId="187" fontId="11" fillId="0" borderId="26" xfId="0" applyNumberFormat="1" applyFont="1" applyFill="1" applyBorder="1"/>
    <xf numFmtId="0" fontId="15" fillId="0" borderId="101" xfId="0" applyFont="1" applyBorder="1"/>
    <xf numFmtId="187" fontId="11" fillId="0" borderId="102" xfId="3" applyNumberFormat="1" applyFont="1" applyFill="1" applyBorder="1"/>
    <xf numFmtId="0" fontId="11" fillId="0" borderId="106" xfId="0" applyFont="1" applyFill="1" applyBorder="1" applyAlignment="1">
      <alignment horizontal="center"/>
    </xf>
    <xf numFmtId="0" fontId="15" fillId="0" borderId="107" xfId="0" applyFont="1" applyBorder="1"/>
    <xf numFmtId="187" fontId="11" fillId="0" borderId="107" xfId="3" applyNumberFormat="1" applyFont="1" applyFill="1" applyBorder="1"/>
    <xf numFmtId="0" fontId="14" fillId="0" borderId="107" xfId="0" applyFont="1" applyFill="1" applyBorder="1"/>
    <xf numFmtId="187" fontId="20" fillId="0" borderId="108" xfId="0" applyNumberFormat="1" applyFont="1" applyFill="1" applyBorder="1"/>
    <xf numFmtId="187" fontId="8" fillId="0" borderId="107" xfId="3" applyNumberFormat="1" applyFont="1" applyFill="1" applyBorder="1"/>
    <xf numFmtId="187" fontId="8" fillId="0" borderId="93" xfId="3" applyNumberFormat="1" applyFont="1" applyFill="1" applyBorder="1"/>
    <xf numFmtId="49" fontId="11" fillId="0" borderId="113" xfId="0" applyNumberFormat="1" applyFont="1" applyFill="1" applyBorder="1" applyAlignment="1">
      <alignment vertical="top"/>
    </xf>
    <xf numFmtId="0" fontId="15" fillId="0" borderId="114" xfId="0" applyFont="1" applyBorder="1" applyAlignment="1">
      <alignment wrapText="1"/>
    </xf>
    <xf numFmtId="187" fontId="12" fillId="0" borderId="111" xfId="3" applyNumberFormat="1" applyFont="1" applyBorder="1" applyAlignment="1">
      <alignment vertical="top"/>
    </xf>
    <xf numFmtId="187" fontId="15" fillId="0" borderId="110" xfId="3" applyNumberFormat="1" applyFont="1" applyBorder="1" applyAlignment="1">
      <alignment vertical="top"/>
    </xf>
    <xf numFmtId="0" fontId="11" fillId="0" borderId="114" xfId="0" applyFont="1" applyFill="1" applyBorder="1" applyAlignment="1">
      <alignment vertical="top" wrapText="1"/>
    </xf>
    <xf numFmtId="0" fontId="11" fillId="0" borderId="112" xfId="0" applyFont="1" applyFill="1" applyBorder="1" applyAlignment="1">
      <alignment vertical="top" wrapText="1"/>
    </xf>
    <xf numFmtId="0" fontId="12" fillId="0" borderId="101" xfId="0" applyFont="1" applyBorder="1"/>
    <xf numFmtId="187" fontId="15" fillId="0" borderId="102" xfId="3" applyNumberFormat="1" applyFont="1" applyBorder="1"/>
    <xf numFmtId="0" fontId="11" fillId="0" borderId="116" xfId="0" applyFont="1" applyFill="1" applyBorder="1" applyAlignment="1">
      <alignment horizontal="center" vertical="top"/>
    </xf>
    <xf numFmtId="0" fontId="15" fillId="0" borderId="117" xfId="0" applyFont="1" applyBorder="1" applyAlignment="1">
      <alignment wrapText="1"/>
    </xf>
    <xf numFmtId="187" fontId="11" fillId="0" borderId="118" xfId="3" applyNumberFormat="1" applyFont="1" applyFill="1" applyBorder="1" applyAlignment="1">
      <alignment vertical="top"/>
    </xf>
    <xf numFmtId="187" fontId="15" fillId="0" borderId="116" xfId="3" applyNumberFormat="1" applyFont="1" applyBorder="1" applyAlignment="1">
      <alignment vertical="top"/>
    </xf>
    <xf numFmtId="0" fontId="11" fillId="0" borderId="119" xfId="0" applyFont="1" applyFill="1" applyBorder="1" applyAlignment="1">
      <alignment vertical="top"/>
    </xf>
    <xf numFmtId="0" fontId="11" fillId="0" borderId="115" xfId="0" applyFont="1" applyFill="1" applyBorder="1" applyAlignment="1">
      <alignment vertical="top"/>
    </xf>
    <xf numFmtId="0" fontId="11" fillId="0" borderId="120" xfId="0" applyFont="1" applyFill="1" applyBorder="1" applyAlignment="1">
      <alignment horizontal="center"/>
    </xf>
    <xf numFmtId="0" fontId="15" fillId="0" borderId="90" xfId="0" applyFont="1" applyBorder="1"/>
    <xf numFmtId="187" fontId="15" fillId="0" borderId="102" xfId="3" applyNumberFormat="1" applyFont="1" applyBorder="1" applyAlignment="1">
      <alignment vertical="top"/>
    </xf>
    <xf numFmtId="0" fontId="11" fillId="0" borderId="121" xfId="0" applyFont="1" applyFill="1" applyBorder="1" applyAlignment="1">
      <alignment horizontal="center"/>
    </xf>
    <xf numFmtId="0" fontId="15" fillId="0" borderId="116" xfId="0" applyFont="1" applyBorder="1"/>
    <xf numFmtId="187" fontId="11" fillId="0" borderId="118" xfId="3" applyNumberFormat="1" applyFont="1" applyFill="1" applyBorder="1"/>
    <xf numFmtId="187" fontId="15" fillId="0" borderId="118" xfId="3" applyNumberFormat="1" applyFont="1" applyBorder="1" applyAlignment="1">
      <alignment vertical="top"/>
    </xf>
    <xf numFmtId="0" fontId="11" fillId="0" borderId="116" xfId="0" applyFont="1" applyFill="1" applyBorder="1"/>
    <xf numFmtId="0" fontId="11" fillId="0" borderId="115" xfId="0" applyFont="1" applyFill="1" applyBorder="1"/>
    <xf numFmtId="0" fontId="8" fillId="0" borderId="24" xfId="0" applyFont="1" applyFill="1" applyBorder="1" applyAlignment="1">
      <alignment horizontal="center"/>
    </xf>
    <xf numFmtId="187" fontId="8" fillId="0" borderId="34" xfId="3" applyNumberFormat="1" applyFont="1" applyFill="1" applyBorder="1"/>
    <xf numFmtId="0" fontId="11" fillId="0" borderId="27" xfId="0" applyFont="1" applyFill="1" applyBorder="1"/>
    <xf numFmtId="0" fontId="11" fillId="0" borderId="122" xfId="0" applyFont="1" applyFill="1" applyBorder="1"/>
    <xf numFmtId="187" fontId="15" fillId="0" borderId="116" xfId="3" applyNumberFormat="1" applyFont="1" applyBorder="1"/>
    <xf numFmtId="0" fontId="11" fillId="0" borderId="114" xfId="0" applyFont="1" applyFill="1" applyBorder="1" applyAlignment="1">
      <alignment horizontal="center" vertical="top"/>
    </xf>
    <xf numFmtId="0" fontId="15" fillId="0" borderId="109" xfId="0" applyFont="1" applyBorder="1" applyAlignment="1">
      <alignment vertical="center" wrapText="1"/>
    </xf>
    <xf numFmtId="187" fontId="11" fillId="0" borderId="110" xfId="3" applyNumberFormat="1" applyFont="1" applyFill="1" applyBorder="1" applyAlignment="1">
      <alignment vertical="top"/>
    </xf>
    <xf numFmtId="0" fontId="11" fillId="0" borderId="123" xfId="0" applyFont="1" applyFill="1" applyBorder="1" applyAlignment="1">
      <alignment vertical="top"/>
    </xf>
    <xf numFmtId="0" fontId="11" fillId="0" borderId="124" xfId="0" applyFont="1" applyFill="1" applyBorder="1" applyAlignment="1">
      <alignment vertical="top"/>
    </xf>
    <xf numFmtId="0" fontId="8" fillId="0" borderId="2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wrapText="1"/>
    </xf>
    <xf numFmtId="0" fontId="11" fillId="0" borderId="128" xfId="0" applyFont="1" applyFill="1" applyBorder="1"/>
    <xf numFmtId="0" fontId="11" fillId="0" borderId="129" xfId="0" applyFont="1" applyFill="1" applyBorder="1"/>
    <xf numFmtId="0" fontId="11" fillId="0" borderId="130" xfId="0" applyFont="1" applyFill="1" applyBorder="1"/>
    <xf numFmtId="0" fontId="11" fillId="0" borderId="131" xfId="0" applyFont="1" applyFill="1" applyBorder="1"/>
    <xf numFmtId="187" fontId="11" fillId="0" borderId="132" xfId="0" applyNumberFormat="1" applyFont="1" applyFill="1" applyBorder="1"/>
    <xf numFmtId="0" fontId="11" fillId="0" borderId="133" xfId="0" applyFont="1" applyFill="1" applyBorder="1"/>
    <xf numFmtId="0" fontId="11" fillId="0" borderId="134" xfId="0" applyFont="1" applyFill="1" applyBorder="1"/>
    <xf numFmtId="0" fontId="11" fillId="0" borderId="135" xfId="0" applyFont="1" applyFill="1" applyBorder="1"/>
    <xf numFmtId="0" fontId="11" fillId="0" borderId="136" xfId="0" applyFont="1" applyFill="1" applyBorder="1"/>
    <xf numFmtId="0" fontId="11" fillId="0" borderId="137" xfId="0" applyFont="1" applyFill="1" applyBorder="1"/>
    <xf numFmtId="0" fontId="11" fillId="0" borderId="132" xfId="0" applyFont="1" applyFill="1" applyBorder="1"/>
    <xf numFmtId="0" fontId="8" fillId="0" borderId="133" xfId="0" applyFont="1" applyFill="1" applyBorder="1" applyAlignment="1">
      <alignment horizontal="center" vertical="center"/>
    </xf>
    <xf numFmtId="0" fontId="11" fillId="0" borderId="129" xfId="0" applyFont="1" applyFill="1" applyBorder="1" applyAlignment="1">
      <alignment horizontal="left" vertical="top"/>
    </xf>
    <xf numFmtId="0" fontId="11" fillId="0" borderId="129" xfId="0" applyFont="1" applyFill="1" applyBorder="1" applyAlignment="1">
      <alignment vertical="top"/>
    </xf>
    <xf numFmtId="0" fontId="11" fillId="0" borderId="129" xfId="0" applyFont="1" applyFill="1" applyBorder="1" applyAlignment="1"/>
    <xf numFmtId="0" fontId="6" fillId="0" borderId="131" xfId="0" applyFont="1" applyBorder="1" applyAlignment="1">
      <alignment horizontal="left" vertical="top"/>
    </xf>
    <xf numFmtId="0" fontId="21" fillId="0" borderId="129" xfId="0" applyFont="1" applyBorder="1" applyAlignment="1">
      <alignment horizontal="left" vertical="top"/>
    </xf>
    <xf numFmtId="0" fontId="15" fillId="0" borderId="135" xfId="0" applyFont="1" applyBorder="1" applyAlignment="1">
      <alignment horizontal="left" vertical="top"/>
    </xf>
    <xf numFmtId="0" fontId="11" fillId="0" borderId="138" xfId="0" applyFont="1" applyFill="1" applyBorder="1"/>
    <xf numFmtId="0" fontId="8" fillId="0" borderId="130" xfId="0" applyFont="1" applyFill="1" applyBorder="1" applyAlignment="1">
      <alignment horizontal="center" vertical="center"/>
    </xf>
    <xf numFmtId="0" fontId="11" fillId="0" borderId="139" xfId="0" applyFont="1" applyFill="1" applyBorder="1"/>
    <xf numFmtId="0" fontId="11" fillId="0" borderId="140" xfId="0" applyFont="1" applyFill="1" applyBorder="1"/>
    <xf numFmtId="0" fontId="11" fillId="0" borderId="141" xfId="0" applyFont="1" applyFill="1" applyBorder="1"/>
    <xf numFmtId="0" fontId="11" fillId="0" borderId="142" xfId="0" applyFont="1" applyFill="1" applyBorder="1"/>
    <xf numFmtId="0" fontId="11" fillId="0" borderId="134" xfId="0" applyFont="1" applyFill="1" applyBorder="1" applyAlignment="1">
      <alignment vertical="top"/>
    </xf>
    <xf numFmtId="0" fontId="11" fillId="0" borderId="134" xfId="0" applyFont="1" applyFill="1" applyBorder="1" applyAlignment="1"/>
    <xf numFmtId="0" fontId="11" fillId="0" borderId="143" xfId="0" applyFont="1" applyFill="1" applyBorder="1"/>
    <xf numFmtId="0" fontId="12" fillId="0" borderId="144" xfId="0" applyFont="1" applyBorder="1"/>
    <xf numFmtId="0" fontId="11" fillId="0" borderId="145" xfId="0" applyFont="1" applyFill="1" applyBorder="1"/>
    <xf numFmtId="0" fontId="11" fillId="0" borderId="146" xfId="0" applyFont="1" applyFill="1" applyBorder="1" applyAlignment="1">
      <alignment vertical="top"/>
    </xf>
    <xf numFmtId="0" fontId="11" fillId="0" borderId="146" xfId="0" applyFont="1" applyFill="1" applyBorder="1"/>
    <xf numFmtId="0" fontId="11" fillId="0" borderId="147" xfId="0" applyFont="1" applyFill="1" applyBorder="1"/>
    <xf numFmtId="187" fontId="15" fillId="0" borderId="93" xfId="3" applyNumberFormat="1" applyFont="1" applyBorder="1"/>
    <xf numFmtId="0" fontId="11" fillId="0" borderId="148" xfId="0" applyFont="1" applyFill="1" applyBorder="1"/>
    <xf numFmtId="0" fontId="11" fillId="0" borderId="94" xfId="0" applyFont="1" applyFill="1" applyBorder="1"/>
    <xf numFmtId="0" fontId="11" fillId="0" borderId="149" xfId="0" applyFont="1" applyFill="1" applyBorder="1"/>
    <xf numFmtId="0" fontId="15" fillId="0" borderId="62" xfId="0" applyFont="1" applyBorder="1" applyAlignment="1">
      <alignment vertical="center"/>
    </xf>
    <xf numFmtId="0" fontId="11" fillId="0" borderId="150" xfId="0" applyFont="1" applyFill="1" applyBorder="1" applyAlignment="1">
      <alignment horizontal="center"/>
    </xf>
    <xf numFmtId="0" fontId="15" fillId="0" borderId="92" xfId="0" applyFont="1" applyBorder="1"/>
    <xf numFmtId="0" fontId="11" fillId="0" borderId="62" xfId="0" applyFont="1" applyFill="1" applyBorder="1" applyAlignment="1">
      <alignment horizontal="center" vertical="top"/>
    </xf>
    <xf numFmtId="0" fontId="15" fillId="0" borderId="50" xfId="0" applyFont="1" applyBorder="1" applyAlignment="1">
      <alignment wrapText="1"/>
    </xf>
    <xf numFmtId="187" fontId="15" fillId="0" borderId="62" xfId="3" applyNumberFormat="1" applyFont="1" applyBorder="1" applyAlignment="1">
      <alignment vertical="top"/>
    </xf>
    <xf numFmtId="0" fontId="11" fillId="0" borderId="30" xfId="0" applyFont="1" applyFill="1" applyBorder="1" applyAlignment="1">
      <alignment vertical="top"/>
    </xf>
    <xf numFmtId="0" fontId="11" fillId="0" borderId="59" xfId="0" applyFont="1" applyFill="1" applyBorder="1" applyAlignment="1">
      <alignment vertical="top"/>
    </xf>
    <xf numFmtId="0" fontId="11" fillId="0" borderId="137" xfId="0" applyFont="1" applyFill="1" applyBorder="1" applyAlignment="1">
      <alignment vertical="top"/>
    </xf>
    <xf numFmtId="3" fontId="8" fillId="0" borderId="70" xfId="0" applyNumberFormat="1" applyFont="1" applyFill="1" applyBorder="1"/>
    <xf numFmtId="0" fontId="11" fillId="0" borderId="41" xfId="0" applyFont="1" applyFill="1" applyBorder="1" applyAlignment="1">
      <alignment vertical="top" wrapText="1"/>
    </xf>
    <xf numFmtId="0" fontId="11" fillId="0" borderId="56" xfId="0" applyFont="1" applyFill="1" applyBorder="1" applyAlignment="1">
      <alignment vertical="top" wrapText="1"/>
    </xf>
    <xf numFmtId="0" fontId="11" fillId="0" borderId="129" xfId="0" applyFont="1" applyFill="1" applyBorder="1" applyAlignment="1">
      <alignment vertical="top" wrapText="1"/>
    </xf>
    <xf numFmtId="187" fontId="15" fillId="0" borderId="43" xfId="3" applyNumberFormat="1" applyFont="1" applyBorder="1" applyAlignment="1">
      <alignment vertical="top"/>
    </xf>
    <xf numFmtId="187" fontId="15" fillId="0" borderId="77" xfId="3" applyNumberFormat="1" applyFont="1" applyBorder="1"/>
    <xf numFmtId="187" fontId="15" fillId="0" borderId="30" xfId="3" applyNumberFormat="1" applyFont="1" applyBorder="1"/>
    <xf numFmtId="0" fontId="8" fillId="0" borderId="65" xfId="0" applyFont="1" applyFill="1" applyBorder="1" applyAlignment="1">
      <alignment horizontal="center"/>
    </xf>
    <xf numFmtId="187" fontId="8" fillId="0" borderId="43" xfId="3" applyNumberFormat="1" applyFont="1" applyFill="1" applyBorder="1"/>
    <xf numFmtId="0" fontId="15" fillId="0" borderId="47" xfId="0" applyFont="1" applyBorder="1" applyAlignment="1">
      <alignment vertical="center" wrapText="1"/>
    </xf>
    <xf numFmtId="0" fontId="15" fillId="0" borderId="62" xfId="0" applyFont="1" applyBorder="1" applyAlignment="1">
      <alignment wrapText="1"/>
    </xf>
    <xf numFmtId="0" fontId="11" fillId="0" borderId="62" xfId="0" applyFont="1" applyFill="1" applyBorder="1" applyAlignment="1">
      <alignment vertical="top"/>
    </xf>
    <xf numFmtId="0" fontId="11" fillId="0" borderId="131" xfId="0" applyFont="1" applyFill="1" applyBorder="1" applyAlignment="1">
      <alignment vertical="top"/>
    </xf>
    <xf numFmtId="0" fontId="11" fillId="0" borderId="135" xfId="0" applyFont="1" applyFill="1" applyBorder="1" applyAlignment="1">
      <alignment horizontal="left" vertical="top"/>
    </xf>
    <xf numFmtId="49" fontId="11" fillId="0" borderId="42" xfId="0" applyNumberFormat="1" applyFont="1" applyFill="1" applyBorder="1" applyAlignment="1">
      <alignment horizontal="center" vertical="center"/>
    </xf>
    <xf numFmtId="49" fontId="11" fillId="0" borderId="39" xfId="0" applyNumberFormat="1" applyFont="1" applyFill="1" applyBorder="1" applyAlignment="1">
      <alignment horizontal="center" vertical="center"/>
    </xf>
    <xf numFmtId="49" fontId="11" fillId="0" borderId="60" xfId="0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187" fontId="8" fillId="0" borderId="19" xfId="3" applyNumberFormat="1" applyFont="1" applyFill="1" applyBorder="1"/>
    <xf numFmtId="0" fontId="8" fillId="0" borderId="142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/>
    </xf>
    <xf numFmtId="0" fontId="8" fillId="0" borderId="19" xfId="0" applyFont="1" applyFill="1" applyBorder="1"/>
    <xf numFmtId="0" fontId="22" fillId="0" borderId="0" xfId="0" applyFont="1"/>
    <xf numFmtId="0" fontId="22" fillId="0" borderId="0" xfId="0" applyFont="1" applyAlignment="1">
      <alignment horizontal="right"/>
    </xf>
    <xf numFmtId="0" fontId="11" fillId="0" borderId="15" xfId="0" applyFont="1" applyFill="1" applyBorder="1" applyAlignment="1">
      <alignment horizontal="center"/>
    </xf>
    <xf numFmtId="0" fontId="8" fillId="0" borderId="15" xfId="0" applyFont="1" applyFill="1" applyBorder="1"/>
    <xf numFmtId="187" fontId="8" fillId="0" borderId="15" xfId="3" applyNumberFormat="1" applyFont="1" applyFill="1" applyBorder="1"/>
    <xf numFmtId="0" fontId="11" fillId="0" borderId="15" xfId="0" applyFont="1" applyFill="1" applyBorder="1"/>
    <xf numFmtId="0" fontId="0" fillId="0" borderId="151" xfId="0" applyBorder="1"/>
    <xf numFmtId="0" fontId="0" fillId="0" borderId="0" xfId="0" applyBorder="1"/>
    <xf numFmtId="0" fontId="11" fillId="0" borderId="0" xfId="0" applyFont="1" applyFill="1" applyBorder="1" applyAlignment="1">
      <alignment horizontal="center"/>
    </xf>
    <xf numFmtId="0" fontId="8" fillId="0" borderId="0" xfId="0" applyFont="1" applyFill="1" applyBorder="1"/>
    <xf numFmtId="187" fontId="8" fillId="0" borderId="0" xfId="3" applyNumberFormat="1" applyFont="1" applyFill="1" applyBorder="1"/>
    <xf numFmtId="3" fontId="14" fillId="0" borderId="0" xfId="0" applyNumberFormat="1" applyFont="1" applyFill="1" applyBorder="1"/>
    <xf numFmtId="0" fontId="8" fillId="0" borderId="153" xfId="0" applyFont="1" applyFill="1" applyBorder="1" applyAlignment="1"/>
    <xf numFmtId="0" fontId="8" fillId="0" borderId="102" xfId="0" applyFont="1" applyFill="1" applyBorder="1" applyAlignment="1"/>
    <xf numFmtId="0" fontId="8" fillId="0" borderId="90" xfId="0" applyFont="1" applyFill="1" applyBorder="1" applyAlignment="1"/>
    <xf numFmtId="0" fontId="8" fillId="0" borderId="91" xfId="0" applyFont="1" applyFill="1" applyBorder="1" applyAlignment="1"/>
    <xf numFmtId="0" fontId="8" fillId="0" borderId="154" xfId="0" applyFont="1" applyFill="1" applyBorder="1" applyAlignment="1"/>
    <xf numFmtId="0" fontId="11" fillId="0" borderId="155" xfId="0" applyFont="1" applyFill="1" applyBorder="1" applyAlignment="1">
      <alignment horizontal="center"/>
    </xf>
    <xf numFmtId="0" fontId="8" fillId="0" borderId="155" xfId="0" applyFont="1" applyFill="1" applyBorder="1" applyAlignment="1">
      <alignment horizontal="center"/>
    </xf>
    <xf numFmtId="187" fontId="8" fillId="0" borderId="155" xfId="3" applyNumberFormat="1" applyFont="1" applyFill="1" applyBorder="1"/>
    <xf numFmtId="3" fontId="14" fillId="0" borderId="155" xfId="0" applyNumberFormat="1" applyFont="1" applyFill="1" applyBorder="1"/>
    <xf numFmtId="187" fontId="18" fillId="0" borderId="155" xfId="0" applyNumberFormat="1" applyFont="1" applyFill="1" applyBorder="1"/>
    <xf numFmtId="187" fontId="18" fillId="0" borderId="0" xfId="0" applyNumberFormat="1" applyFont="1" applyFill="1" applyBorder="1"/>
    <xf numFmtId="0" fontId="11" fillId="0" borderId="156" xfId="0" applyFont="1" applyFill="1" applyBorder="1" applyAlignment="1">
      <alignment horizontal="center"/>
    </xf>
    <xf numFmtId="0" fontId="8" fillId="0" borderId="156" xfId="0" applyFont="1" applyFill="1" applyBorder="1" applyAlignment="1">
      <alignment horizontal="center"/>
    </xf>
    <xf numFmtId="187" fontId="8" fillId="0" borderId="156" xfId="3" applyNumberFormat="1" applyFont="1" applyFill="1" applyBorder="1"/>
    <xf numFmtId="3" fontId="14" fillId="0" borderId="156" xfId="0" applyNumberFormat="1" applyFont="1" applyFill="1" applyBorder="1"/>
    <xf numFmtId="187" fontId="18" fillId="0" borderId="156" xfId="0" applyNumberFormat="1" applyFont="1" applyFill="1" applyBorder="1"/>
    <xf numFmtId="0" fontId="23" fillId="0" borderId="0" xfId="0" applyFont="1" applyFill="1" applyBorder="1" applyAlignment="1">
      <alignment horizontal="right"/>
    </xf>
    <xf numFmtId="187" fontId="8" fillId="0" borderId="161" xfId="3" applyNumberFormat="1" applyFont="1" applyFill="1" applyBorder="1"/>
    <xf numFmtId="187" fontId="18" fillId="0" borderId="152" xfId="0" applyNumberFormat="1" applyFont="1" applyFill="1" applyBorder="1"/>
    <xf numFmtId="0" fontId="11" fillId="0" borderId="163" xfId="0" applyFont="1" applyFill="1" applyBorder="1"/>
    <xf numFmtId="3" fontId="14" fillId="0" borderId="164" xfId="0" applyNumberFormat="1" applyFont="1" applyFill="1" applyBorder="1"/>
    <xf numFmtId="0" fontId="11" fillId="0" borderId="26" xfId="0" applyFont="1" applyFill="1" applyBorder="1"/>
    <xf numFmtId="0" fontId="11" fillId="0" borderId="165" xfId="0" applyFont="1" applyFill="1" applyBorder="1"/>
    <xf numFmtId="3" fontId="8" fillId="0" borderId="164" xfId="0" applyNumberFormat="1" applyFont="1" applyFill="1" applyBorder="1"/>
    <xf numFmtId="187" fontId="13" fillId="0" borderId="152" xfId="0" applyNumberFormat="1" applyFont="1" applyFill="1" applyBorder="1"/>
    <xf numFmtId="0" fontId="4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3" xfId="1" applyFont="1" applyBorder="1" applyAlignment="1">
      <alignment horizontal="left"/>
    </xf>
    <xf numFmtId="0" fontId="4" fillId="0" borderId="14" xfId="1" applyFont="1" applyBorder="1" applyAlignment="1">
      <alignment horizontal="left"/>
    </xf>
    <xf numFmtId="187" fontId="3" fillId="0" borderId="11" xfId="1" applyNumberFormat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4" fillId="0" borderId="9" xfId="1" applyFont="1" applyBorder="1" applyAlignment="1">
      <alignment horizontal="left"/>
    </xf>
    <xf numFmtId="0" fontId="4" fillId="0" borderId="7" xfId="1" applyFont="1" applyBorder="1" applyAlignment="1">
      <alignment horizontal="left"/>
    </xf>
    <xf numFmtId="0" fontId="3" fillId="0" borderId="7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9" fillId="0" borderId="9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3" fillId="4" borderId="0" xfId="1" applyFont="1" applyFill="1" applyAlignment="1">
      <alignment horizontal="center"/>
    </xf>
    <xf numFmtId="0" fontId="3" fillId="0" borderId="5" xfId="1" applyFont="1" applyBorder="1" applyAlignment="1">
      <alignment horizontal="left"/>
    </xf>
    <xf numFmtId="0" fontId="18" fillId="7" borderId="103" xfId="0" applyFont="1" applyFill="1" applyBorder="1" applyAlignment="1">
      <alignment horizontal="center"/>
    </xf>
    <xf numFmtId="0" fontId="18" fillId="7" borderId="9" xfId="0" applyFont="1" applyFill="1" applyBorder="1" applyAlignment="1">
      <alignment horizontal="center"/>
    </xf>
    <xf numFmtId="0" fontId="18" fillId="7" borderId="100" xfId="0" applyFont="1" applyFill="1" applyBorder="1" applyAlignment="1">
      <alignment horizontal="center"/>
    </xf>
    <xf numFmtId="0" fontId="11" fillId="0" borderId="104" xfId="0" applyFont="1" applyFill="1" applyBorder="1" applyAlignment="1">
      <alignment horizontal="center"/>
    </xf>
    <xf numFmtId="0" fontId="11" fillId="0" borderId="105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21" fillId="0" borderId="41" xfId="0" applyFont="1" applyBorder="1" applyAlignment="1">
      <alignment horizontal="left" vertical="top"/>
    </xf>
    <xf numFmtId="0" fontId="21" fillId="0" borderId="56" xfId="0" applyFont="1" applyBorder="1" applyAlignment="1">
      <alignment horizontal="left" vertical="top"/>
    </xf>
    <xf numFmtId="0" fontId="6" fillId="0" borderId="62" xfId="0" applyFont="1" applyBorder="1" applyAlignment="1">
      <alignment horizontal="left" vertical="top"/>
    </xf>
    <xf numFmtId="0" fontId="6" fillId="0" borderId="59" xfId="0" applyFont="1" applyBorder="1" applyAlignment="1">
      <alignment horizontal="left" vertical="top"/>
    </xf>
    <xf numFmtId="0" fontId="8" fillId="0" borderId="16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3" fillId="0" borderId="15" xfId="0" applyFont="1" applyFill="1" applyBorder="1" applyAlignment="1">
      <alignment horizontal="center"/>
    </xf>
    <xf numFmtId="0" fontId="8" fillId="0" borderId="125" xfId="0" applyFont="1" applyFill="1" applyBorder="1" applyAlignment="1">
      <alignment horizontal="center" vertical="center" wrapText="1"/>
    </xf>
    <xf numFmtId="0" fontId="8" fillId="0" borderId="126" xfId="0" applyFont="1" applyFill="1" applyBorder="1" applyAlignment="1">
      <alignment horizontal="center" vertical="center" wrapText="1"/>
    </xf>
    <xf numFmtId="0" fontId="8" fillId="0" borderId="12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left"/>
    </xf>
    <xf numFmtId="0" fontId="11" fillId="0" borderId="56" xfId="0" applyFont="1" applyFill="1" applyBorder="1" applyAlignment="1">
      <alignment horizontal="left"/>
    </xf>
    <xf numFmtId="0" fontId="11" fillId="0" borderId="41" xfId="0" applyFont="1" applyFill="1" applyBorder="1" applyAlignment="1">
      <alignment horizontal="left"/>
    </xf>
    <xf numFmtId="0" fontId="14" fillId="0" borderId="162" xfId="0" applyFont="1" applyFill="1" applyBorder="1" applyAlignment="1">
      <alignment horizontal="center"/>
    </xf>
    <xf numFmtId="0" fontId="14" fillId="0" borderId="159" xfId="0" applyFont="1" applyFill="1" applyBorder="1" applyAlignment="1">
      <alignment horizontal="center"/>
    </xf>
    <xf numFmtId="0" fontId="14" fillId="0" borderId="158" xfId="0" applyFont="1" applyFill="1" applyBorder="1" applyAlignment="1">
      <alignment horizontal="center"/>
    </xf>
    <xf numFmtId="0" fontId="3" fillId="0" borderId="159" xfId="0" applyFont="1" applyFill="1" applyBorder="1" applyAlignment="1">
      <alignment horizontal="center"/>
    </xf>
    <xf numFmtId="0" fontId="3" fillId="0" borderId="160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8" fillId="7" borderId="157" xfId="0" applyFont="1" applyFill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4">
    <cellStyle name="Comma" xfId="3" builtinId="3"/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7"/>
  <sheetViews>
    <sheetView zoomScale="150" zoomScaleNormal="150" workbookViewId="0">
      <selection activeCell="H36" sqref="H36"/>
    </sheetView>
  </sheetViews>
  <sheetFormatPr defaultRowHeight="14.25" x14ac:dyDescent="0.2"/>
  <cols>
    <col min="1" max="1" width="16.875" customWidth="1"/>
    <col min="5" max="5" width="15.75" customWidth="1"/>
    <col min="6" max="6" width="11.5" customWidth="1"/>
  </cols>
  <sheetData>
    <row r="3" spans="1:7" ht="30.75" x14ac:dyDescent="0.7">
      <c r="A3" s="423" t="s">
        <v>0</v>
      </c>
      <c r="B3" s="423"/>
      <c r="C3" s="423"/>
      <c r="D3" s="423"/>
      <c r="E3" s="423"/>
      <c r="F3" s="423"/>
      <c r="G3" s="423"/>
    </row>
    <row r="5" spans="1:7" ht="24" x14ac:dyDescent="0.55000000000000004">
      <c r="A5" s="424" t="s">
        <v>1</v>
      </c>
      <c r="B5" s="424"/>
      <c r="C5" s="424"/>
      <c r="D5" s="424"/>
      <c r="E5" s="424"/>
      <c r="F5" s="424"/>
      <c r="G5" s="424"/>
    </row>
    <row r="6" spans="1:7" ht="21.75" thickBot="1" x14ac:dyDescent="0.4">
      <c r="A6" s="2"/>
      <c r="B6" s="2"/>
      <c r="C6" s="2"/>
      <c r="D6" s="2"/>
      <c r="E6" s="2"/>
      <c r="F6" s="2"/>
      <c r="G6" s="2"/>
    </row>
    <row r="7" spans="1:7" ht="24.75" thickTop="1" x14ac:dyDescent="0.55000000000000004">
      <c r="A7" s="3"/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5" t="s">
        <v>7</v>
      </c>
    </row>
    <row r="8" spans="1:7" ht="24" x14ac:dyDescent="0.55000000000000004">
      <c r="A8" s="6" t="s">
        <v>8</v>
      </c>
      <c r="B8" s="29">
        <v>172</v>
      </c>
      <c r="C8" s="29">
        <v>159</v>
      </c>
      <c r="D8" s="29">
        <v>331</v>
      </c>
      <c r="E8" s="18">
        <v>3500</v>
      </c>
      <c r="F8" s="7">
        <f>D8*E8</f>
        <v>1158500</v>
      </c>
      <c r="G8" s="8"/>
    </row>
    <row r="9" spans="1:7" ht="24" x14ac:dyDescent="0.55000000000000004">
      <c r="A9" s="28" t="s">
        <v>9</v>
      </c>
      <c r="B9" s="29">
        <v>75</v>
      </c>
      <c r="C9" s="29">
        <v>141</v>
      </c>
      <c r="D9" s="29">
        <v>216</v>
      </c>
      <c r="E9" s="18">
        <v>3800</v>
      </c>
      <c r="F9" s="7">
        <f t="shared" ref="F9" si="0">D9*E9</f>
        <v>820800</v>
      </c>
      <c r="G9" s="8"/>
    </row>
    <row r="10" spans="1:7" ht="24" x14ac:dyDescent="0.55000000000000004">
      <c r="A10" s="417" t="s">
        <v>10</v>
      </c>
      <c r="B10" s="418"/>
      <c r="C10" s="418"/>
      <c r="D10" s="418"/>
      <c r="E10" s="418"/>
      <c r="F10" s="27">
        <f>SUM(F8:F9)</f>
        <v>1979300</v>
      </c>
      <c r="G10" s="8"/>
    </row>
    <row r="11" spans="1:7" ht="21" x14ac:dyDescent="0.35">
      <c r="A11" s="422"/>
      <c r="B11" s="425"/>
      <c r="C11" s="425"/>
      <c r="D11" s="425"/>
      <c r="E11" s="425"/>
      <c r="F11" s="25"/>
      <c r="G11" s="8"/>
    </row>
    <row r="12" spans="1:7" ht="24" x14ac:dyDescent="0.55000000000000004">
      <c r="A12" s="419" t="s">
        <v>84</v>
      </c>
      <c r="B12" s="419"/>
      <c r="C12" s="419"/>
      <c r="D12" s="419"/>
      <c r="E12" s="420"/>
      <c r="F12" s="25"/>
      <c r="G12" s="20"/>
    </row>
    <row r="13" spans="1:7" ht="24" x14ac:dyDescent="0.55000000000000004">
      <c r="A13" s="419" t="s">
        <v>280</v>
      </c>
      <c r="B13" s="415"/>
      <c r="C13" s="415"/>
      <c r="D13" s="415"/>
      <c r="E13" s="416"/>
      <c r="F13" s="25">
        <v>100000</v>
      </c>
      <c r="G13" s="20"/>
    </row>
    <row r="14" spans="1:7" ht="24" x14ac:dyDescent="0.55000000000000004">
      <c r="A14" s="419" t="s">
        <v>282</v>
      </c>
      <c r="B14" s="419"/>
      <c r="C14" s="419"/>
      <c r="D14" s="419"/>
      <c r="E14" s="420"/>
      <c r="F14" s="7">
        <v>90000</v>
      </c>
      <c r="G14" s="20"/>
    </row>
    <row r="15" spans="1:7" ht="24" x14ac:dyDescent="0.55000000000000004">
      <c r="A15" s="419" t="s">
        <v>85</v>
      </c>
      <c r="B15" s="419"/>
      <c r="C15" s="419"/>
      <c r="D15" s="419"/>
      <c r="E15" s="420"/>
      <c r="F15" s="7">
        <v>60000</v>
      </c>
      <c r="G15" s="8"/>
    </row>
    <row r="16" spans="1:7" ht="24" x14ac:dyDescent="0.55000000000000004">
      <c r="A16" s="419" t="s">
        <v>281</v>
      </c>
      <c r="B16" s="419"/>
      <c r="C16" s="419"/>
      <c r="D16" s="419"/>
      <c r="E16" s="420"/>
      <c r="F16" s="7">
        <v>100000</v>
      </c>
      <c r="G16" s="8"/>
    </row>
    <row r="17" spans="1:7" ht="21" x14ac:dyDescent="0.35">
      <c r="A17" s="421"/>
      <c r="B17" s="421"/>
      <c r="C17" s="421"/>
      <c r="D17" s="421"/>
      <c r="E17" s="422"/>
      <c r="F17" s="27">
        <f>SUM(F13:F16)</f>
        <v>350000</v>
      </c>
      <c r="G17" s="8"/>
    </row>
    <row r="18" spans="1:7" ht="21" x14ac:dyDescent="0.35">
      <c r="A18" s="415"/>
      <c r="B18" s="415"/>
      <c r="C18" s="415"/>
      <c r="D18" s="415"/>
      <c r="E18" s="416"/>
      <c r="F18" s="26"/>
      <c r="G18" s="23"/>
    </row>
    <row r="19" spans="1:7" ht="21" x14ac:dyDescent="0.35">
      <c r="A19" s="415"/>
      <c r="B19" s="415"/>
      <c r="C19" s="415"/>
      <c r="D19" s="415"/>
      <c r="E19" s="416"/>
      <c r="F19" s="26"/>
      <c r="G19" s="21"/>
    </row>
    <row r="20" spans="1:7" ht="24" x14ac:dyDescent="0.55000000000000004">
      <c r="A20" s="417" t="s">
        <v>11</v>
      </c>
      <c r="B20" s="418"/>
      <c r="C20" s="418"/>
      <c r="D20" s="418"/>
      <c r="E20" s="418"/>
      <c r="F20" s="9">
        <f>F10-F17</f>
        <v>1629300</v>
      </c>
      <c r="G20" s="20"/>
    </row>
    <row r="21" spans="1:7" ht="24" x14ac:dyDescent="0.55000000000000004">
      <c r="A21" s="417" t="s">
        <v>12</v>
      </c>
      <c r="B21" s="418"/>
      <c r="C21" s="418"/>
      <c r="D21" s="418"/>
      <c r="E21" s="418"/>
      <c r="F21" s="10"/>
      <c r="G21" s="20"/>
    </row>
    <row r="22" spans="1:7" ht="24" x14ac:dyDescent="0.55000000000000004">
      <c r="A22" s="408" t="s">
        <v>13</v>
      </c>
      <c r="B22" s="409"/>
      <c r="C22" s="409"/>
      <c r="D22" s="409"/>
      <c r="E22" s="11">
        <v>0.6</v>
      </c>
      <c r="F22" s="12">
        <f>(F20*E22)</f>
        <v>977580</v>
      </c>
      <c r="G22" s="20"/>
    </row>
    <row r="23" spans="1:7" ht="24" x14ac:dyDescent="0.55000000000000004">
      <c r="A23" s="410" t="s">
        <v>14</v>
      </c>
      <c r="B23" s="410"/>
      <c r="C23" s="410"/>
      <c r="D23" s="408"/>
      <c r="E23" s="11">
        <v>0.3</v>
      </c>
      <c r="F23" s="12">
        <f>F20*E23</f>
        <v>488790</v>
      </c>
      <c r="G23" s="20"/>
    </row>
    <row r="24" spans="1:7" ht="24" x14ac:dyDescent="0.55000000000000004">
      <c r="A24" s="408" t="s">
        <v>15</v>
      </c>
      <c r="B24" s="409"/>
      <c r="C24" s="409"/>
      <c r="D24" s="409"/>
      <c r="E24" s="11">
        <v>0.1</v>
      </c>
      <c r="F24" s="7">
        <f>F20*E24</f>
        <v>162930</v>
      </c>
      <c r="G24" s="24"/>
    </row>
    <row r="25" spans="1:7" ht="24.75" thickBot="1" x14ac:dyDescent="0.6">
      <c r="A25" s="411"/>
      <c r="B25" s="411"/>
      <c r="C25" s="411"/>
      <c r="D25" s="412"/>
      <c r="E25" s="13" t="s">
        <v>4</v>
      </c>
      <c r="F25" s="14">
        <f>SUM(F22:F24)</f>
        <v>1629300</v>
      </c>
      <c r="G25" s="22"/>
    </row>
    <row r="26" spans="1:7" ht="24.75" thickTop="1" x14ac:dyDescent="0.55000000000000004">
      <c r="A26" s="47"/>
      <c r="B26" s="47"/>
      <c r="C26" s="47"/>
      <c r="D26" s="47"/>
      <c r="E26" s="48"/>
      <c r="F26" s="50"/>
      <c r="G26" s="49"/>
    </row>
    <row r="27" spans="1:7" ht="17.25" thickBot="1" x14ac:dyDescent="0.4">
      <c r="A27" s="15"/>
      <c r="B27" s="15"/>
      <c r="C27" s="15"/>
      <c r="D27" s="15"/>
      <c r="E27" s="15"/>
      <c r="F27" s="46"/>
      <c r="G27" s="16"/>
    </row>
    <row r="28" spans="1:7" ht="24.75" thickTop="1" x14ac:dyDescent="0.55000000000000004">
      <c r="A28" s="3"/>
      <c r="B28" s="4" t="s">
        <v>2</v>
      </c>
      <c r="C28" s="4" t="s">
        <v>3</v>
      </c>
      <c r="D28" s="4" t="s">
        <v>4</v>
      </c>
      <c r="E28" s="17" t="s">
        <v>16</v>
      </c>
      <c r="F28" s="4" t="s">
        <v>6</v>
      </c>
      <c r="G28" s="5" t="s">
        <v>4</v>
      </c>
    </row>
    <row r="29" spans="1:7" ht="24" x14ac:dyDescent="0.55000000000000004">
      <c r="A29" s="6" t="s">
        <v>8</v>
      </c>
      <c r="B29" s="29">
        <v>172</v>
      </c>
      <c r="C29" s="29">
        <v>159</v>
      </c>
      <c r="D29" s="29">
        <v>331</v>
      </c>
      <c r="E29" s="7">
        <v>880</v>
      </c>
      <c r="F29" s="7">
        <f>D29*E29</f>
        <v>291280</v>
      </c>
      <c r="G29" s="413">
        <f>F29+F30</f>
        <v>496480</v>
      </c>
    </row>
    <row r="30" spans="1:7" ht="24" x14ac:dyDescent="0.55000000000000004">
      <c r="A30" s="28" t="s">
        <v>9</v>
      </c>
      <c r="B30" s="29">
        <v>75</v>
      </c>
      <c r="C30" s="29">
        <v>141</v>
      </c>
      <c r="D30" s="29">
        <v>216</v>
      </c>
      <c r="E30" s="7">
        <v>950</v>
      </c>
      <c r="F30" s="7">
        <f>D30*E30</f>
        <v>205200</v>
      </c>
      <c r="G30" s="414"/>
    </row>
    <row r="32" spans="1:7" ht="18.75" x14ac:dyDescent="0.45">
      <c r="A32" s="371" t="s">
        <v>294</v>
      </c>
      <c r="G32" s="372" t="s">
        <v>295</v>
      </c>
    </row>
    <row r="36" spans="1:7" x14ac:dyDescent="0.2">
      <c r="A36" s="1"/>
      <c r="B36" s="1"/>
      <c r="C36" s="1"/>
      <c r="D36" s="1"/>
      <c r="E36" s="1"/>
      <c r="F36" s="1"/>
      <c r="G36" s="1"/>
    </row>
    <row r="37" spans="1:7" ht="21.75" x14ac:dyDescent="0.5">
      <c r="A37" s="19"/>
      <c r="B37" s="1"/>
      <c r="C37" s="1"/>
      <c r="D37" s="1"/>
      <c r="E37" s="1"/>
      <c r="F37" s="1"/>
      <c r="G37" s="1"/>
    </row>
  </sheetData>
  <mergeCells count="19">
    <mergeCell ref="A3:G3"/>
    <mergeCell ref="A5:G5"/>
    <mergeCell ref="A10:E10"/>
    <mergeCell ref="A11:E11"/>
    <mergeCell ref="A13:E13"/>
    <mergeCell ref="A12:E12"/>
    <mergeCell ref="A19:E19"/>
    <mergeCell ref="A20:E20"/>
    <mergeCell ref="A21:E21"/>
    <mergeCell ref="A14:E14"/>
    <mergeCell ref="A15:E15"/>
    <mergeCell ref="A17:E17"/>
    <mergeCell ref="A18:E18"/>
    <mergeCell ref="A16:E16"/>
    <mergeCell ref="A22:D22"/>
    <mergeCell ref="A23:D23"/>
    <mergeCell ref="A24:D24"/>
    <mergeCell ref="A25:D25"/>
    <mergeCell ref="G29:G30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zoomScale="160" zoomScaleNormal="160" zoomScaleSheetLayoutView="170" workbookViewId="0">
      <selection activeCell="G5" sqref="G5"/>
    </sheetView>
  </sheetViews>
  <sheetFormatPr defaultRowHeight="23.25" x14ac:dyDescent="0.5"/>
  <cols>
    <col min="1" max="1" width="4.5" customWidth="1"/>
    <col min="2" max="2" width="34" customWidth="1"/>
    <col min="3" max="3" width="9" customWidth="1"/>
    <col min="4" max="4" width="9.125" customWidth="1"/>
    <col min="5" max="5" width="9.75" customWidth="1"/>
    <col min="6" max="6" width="10.125" customWidth="1"/>
    <col min="7" max="7" width="9" style="185"/>
    <col min="8" max="8" width="10.375" style="180" bestFit="1" customWidth="1"/>
  </cols>
  <sheetData>
    <row r="1" spans="1:8" ht="24" thickBot="1" x14ac:dyDescent="0.55000000000000004">
      <c r="A1" s="431" t="s">
        <v>83</v>
      </c>
      <c r="B1" s="431"/>
      <c r="C1" s="431"/>
      <c r="D1" s="431"/>
      <c r="E1" s="431"/>
      <c r="F1" s="431"/>
      <c r="G1" s="184"/>
      <c r="H1" s="183"/>
    </row>
    <row r="2" spans="1:8" ht="24" thickTop="1" x14ac:dyDescent="0.5">
      <c r="A2" s="436" t="s">
        <v>17</v>
      </c>
      <c r="B2" s="439" t="s">
        <v>18</v>
      </c>
      <c r="C2" s="442" t="s">
        <v>103</v>
      </c>
      <c r="D2" s="443"/>
      <c r="E2" s="442" t="s">
        <v>19</v>
      </c>
      <c r="F2" s="446"/>
    </row>
    <row r="3" spans="1:8" ht="24" thickBot="1" x14ac:dyDescent="0.55000000000000004">
      <c r="A3" s="437"/>
      <c r="B3" s="440"/>
      <c r="C3" s="444"/>
      <c r="D3" s="445"/>
      <c r="E3" s="444"/>
      <c r="F3" s="447"/>
    </row>
    <row r="4" spans="1:8" ht="24.75" thickTop="1" thickBot="1" x14ac:dyDescent="0.55000000000000004">
      <c r="A4" s="438"/>
      <c r="B4" s="441"/>
      <c r="C4" s="30" t="s">
        <v>20</v>
      </c>
      <c r="D4" s="31" t="s">
        <v>21</v>
      </c>
      <c r="E4" s="448"/>
      <c r="F4" s="449"/>
      <c r="G4" s="203"/>
    </row>
    <row r="5" spans="1:8" ht="24" thickTop="1" x14ac:dyDescent="0.5">
      <c r="A5" s="81">
        <v>1</v>
      </c>
      <c r="B5" s="132" t="s">
        <v>116</v>
      </c>
      <c r="C5" s="52"/>
      <c r="D5" s="52"/>
      <c r="E5" s="41"/>
      <c r="F5" s="41"/>
      <c r="G5" s="204"/>
    </row>
    <row r="6" spans="1:8" x14ac:dyDescent="0.5">
      <c r="A6" s="72">
        <v>1.1000000000000001</v>
      </c>
      <c r="B6" s="75" t="s">
        <v>86</v>
      </c>
      <c r="C6" s="53">
        <v>100000</v>
      </c>
      <c r="D6" s="195">
        <v>53000</v>
      </c>
      <c r="E6" s="62" t="s">
        <v>87</v>
      </c>
      <c r="F6" s="97" t="s">
        <v>88</v>
      </c>
      <c r="H6" s="188"/>
    </row>
    <row r="7" spans="1:8" x14ac:dyDescent="0.5">
      <c r="A7" s="72">
        <v>1.2</v>
      </c>
      <c r="B7" s="78" t="s">
        <v>89</v>
      </c>
      <c r="C7" s="55">
        <v>50000</v>
      </c>
      <c r="D7" s="195">
        <v>7000</v>
      </c>
      <c r="E7" s="62" t="s">
        <v>90</v>
      </c>
      <c r="F7" s="97" t="s">
        <v>91</v>
      </c>
      <c r="H7" s="188"/>
    </row>
    <row r="8" spans="1:8" x14ac:dyDescent="0.5">
      <c r="A8" s="72">
        <v>1.3</v>
      </c>
      <c r="B8" s="75" t="s">
        <v>92</v>
      </c>
      <c r="C8" s="55">
        <v>30000</v>
      </c>
      <c r="D8" s="195">
        <v>7000</v>
      </c>
      <c r="E8" s="62" t="s">
        <v>93</v>
      </c>
      <c r="F8" s="97" t="s">
        <v>94</v>
      </c>
      <c r="H8" s="188"/>
    </row>
    <row r="9" spans="1:8" x14ac:dyDescent="0.5">
      <c r="A9" s="72">
        <v>1.4</v>
      </c>
      <c r="B9" s="75" t="s">
        <v>291</v>
      </c>
      <c r="C9" s="55">
        <v>0</v>
      </c>
      <c r="D9" s="195">
        <v>0</v>
      </c>
      <c r="E9" s="62" t="s">
        <v>90</v>
      </c>
      <c r="F9" s="97" t="s">
        <v>91</v>
      </c>
      <c r="H9" s="188"/>
    </row>
    <row r="10" spans="1:8" x14ac:dyDescent="0.5">
      <c r="A10" s="72">
        <v>1.5</v>
      </c>
      <c r="B10" s="75" t="s">
        <v>95</v>
      </c>
      <c r="C10" s="55">
        <v>150000</v>
      </c>
      <c r="D10" s="195">
        <v>77000</v>
      </c>
      <c r="E10" s="62" t="s">
        <v>93</v>
      </c>
      <c r="F10" s="97" t="s">
        <v>94</v>
      </c>
      <c r="H10" s="188"/>
    </row>
    <row r="11" spans="1:8" x14ac:dyDescent="0.5">
      <c r="A11" s="72">
        <v>1.6</v>
      </c>
      <c r="B11" s="75" t="s">
        <v>255</v>
      </c>
      <c r="C11" s="55">
        <v>70000</v>
      </c>
      <c r="D11" s="195">
        <v>23100</v>
      </c>
      <c r="E11" s="62" t="s">
        <v>97</v>
      </c>
      <c r="F11" s="97" t="s">
        <v>98</v>
      </c>
      <c r="H11" s="188"/>
    </row>
    <row r="12" spans="1:8" x14ac:dyDescent="0.5">
      <c r="A12" s="72">
        <v>1.7</v>
      </c>
      <c r="B12" s="75" t="s">
        <v>99</v>
      </c>
      <c r="C12" s="55">
        <v>60000</v>
      </c>
      <c r="D12" s="195">
        <v>23100</v>
      </c>
      <c r="E12" s="62" t="s">
        <v>90</v>
      </c>
      <c r="F12" s="97" t="s">
        <v>91</v>
      </c>
      <c r="H12" s="188"/>
    </row>
    <row r="13" spans="1:8" x14ac:dyDescent="0.5">
      <c r="A13" s="72">
        <v>1.8</v>
      </c>
      <c r="B13" s="75" t="s">
        <v>100</v>
      </c>
      <c r="C13" s="55">
        <v>22000</v>
      </c>
      <c r="D13" s="195">
        <v>15400</v>
      </c>
      <c r="E13" s="62" t="s">
        <v>101</v>
      </c>
      <c r="F13" s="97" t="s">
        <v>102</v>
      </c>
      <c r="H13" s="188"/>
    </row>
    <row r="14" spans="1:8" x14ac:dyDescent="0.5">
      <c r="A14" s="72">
        <v>1.9</v>
      </c>
      <c r="B14" s="75" t="s">
        <v>96</v>
      </c>
      <c r="C14" s="55">
        <v>5000</v>
      </c>
      <c r="D14" s="195"/>
      <c r="E14" s="62" t="s">
        <v>97</v>
      </c>
      <c r="F14" s="97" t="s">
        <v>98</v>
      </c>
      <c r="H14" s="188"/>
    </row>
    <row r="15" spans="1:8" x14ac:dyDescent="0.5">
      <c r="A15" s="73" t="s">
        <v>25</v>
      </c>
      <c r="B15" s="77" t="s">
        <v>22</v>
      </c>
      <c r="C15" s="55">
        <v>0</v>
      </c>
      <c r="D15" s="195">
        <v>0</v>
      </c>
      <c r="E15" s="62" t="s">
        <v>23</v>
      </c>
      <c r="F15" s="97" t="s">
        <v>24</v>
      </c>
      <c r="H15" s="188"/>
    </row>
    <row r="16" spans="1:8" x14ac:dyDescent="0.5">
      <c r="A16" s="73" t="s">
        <v>27</v>
      </c>
      <c r="B16" s="77" t="s">
        <v>26</v>
      </c>
      <c r="C16" s="55">
        <v>20000</v>
      </c>
      <c r="D16" s="195">
        <f>7700-2330</f>
        <v>5370</v>
      </c>
      <c r="E16" s="62" t="s">
        <v>23</v>
      </c>
      <c r="F16" s="97" t="s">
        <v>24</v>
      </c>
      <c r="H16" s="188"/>
    </row>
    <row r="17" spans="1:8" x14ac:dyDescent="0.5">
      <c r="A17" s="118" t="s">
        <v>231</v>
      </c>
      <c r="B17" s="133" t="s">
        <v>251</v>
      </c>
      <c r="C17" s="34">
        <v>35000</v>
      </c>
      <c r="D17" s="195">
        <v>3800</v>
      </c>
      <c r="E17" s="35" t="s">
        <v>222</v>
      </c>
      <c r="F17" s="98" t="s">
        <v>223</v>
      </c>
      <c r="H17" s="188"/>
    </row>
    <row r="18" spans="1:8" x14ac:dyDescent="0.5">
      <c r="A18" s="118" t="s">
        <v>236</v>
      </c>
      <c r="B18" s="133" t="s">
        <v>230</v>
      </c>
      <c r="C18" s="34">
        <v>16000</v>
      </c>
      <c r="D18" s="195">
        <v>7700</v>
      </c>
      <c r="E18" s="35" t="s">
        <v>167</v>
      </c>
      <c r="F18" s="98" t="s">
        <v>168</v>
      </c>
      <c r="H18" s="188"/>
    </row>
    <row r="19" spans="1:8" ht="24" thickBot="1" x14ac:dyDescent="0.55000000000000004">
      <c r="A19" s="125" t="s">
        <v>252</v>
      </c>
      <c r="B19" s="134" t="s">
        <v>278</v>
      </c>
      <c r="C19" s="113">
        <v>0</v>
      </c>
      <c r="D19" s="231">
        <v>0</v>
      </c>
      <c r="E19" s="114" t="s">
        <v>28</v>
      </c>
      <c r="F19" s="115" t="s">
        <v>29</v>
      </c>
      <c r="H19" s="188"/>
    </row>
    <row r="20" spans="1:8" ht="24.75" thickTop="1" thickBot="1" x14ac:dyDescent="0.55000000000000004">
      <c r="A20" s="36"/>
      <c r="B20" s="37" t="s">
        <v>286</v>
      </c>
      <c r="C20" s="38">
        <f>SUM(C6:C19)</f>
        <v>558000</v>
      </c>
      <c r="D20" s="38">
        <f>SUM(D5:D19)</f>
        <v>222470</v>
      </c>
      <c r="E20" s="178"/>
      <c r="F20" s="99"/>
      <c r="G20" s="187"/>
      <c r="H20" s="188"/>
    </row>
    <row r="21" spans="1:8" ht="24" thickTop="1" x14ac:dyDescent="0.5">
      <c r="A21" s="51">
        <v>2</v>
      </c>
      <c r="B21" s="57" t="s">
        <v>115</v>
      </c>
      <c r="C21" s="58"/>
      <c r="D21" s="250"/>
      <c r="E21" s="144"/>
      <c r="F21" s="96"/>
      <c r="H21" s="188"/>
    </row>
    <row r="22" spans="1:8" x14ac:dyDescent="0.5">
      <c r="A22" s="59">
        <v>2.1</v>
      </c>
      <c r="B22" s="60" t="s">
        <v>30</v>
      </c>
      <c r="C22" s="61">
        <v>80000</v>
      </c>
      <c r="D22" s="219">
        <v>38500</v>
      </c>
      <c r="E22" s="56" t="s">
        <v>31</v>
      </c>
      <c r="F22" s="97" t="s">
        <v>32</v>
      </c>
      <c r="H22" s="188"/>
    </row>
    <row r="23" spans="1:8" x14ac:dyDescent="0.5">
      <c r="A23" s="59">
        <v>2.2000000000000002</v>
      </c>
      <c r="B23" s="60" t="s">
        <v>33</v>
      </c>
      <c r="C23" s="55">
        <v>50000</v>
      </c>
      <c r="D23" s="219">
        <v>23000</v>
      </c>
      <c r="E23" s="56" t="s">
        <v>34</v>
      </c>
      <c r="F23" s="97" t="s">
        <v>32</v>
      </c>
      <c r="H23" s="188"/>
    </row>
    <row r="24" spans="1:8" ht="24" thickBot="1" x14ac:dyDescent="0.55000000000000004">
      <c r="A24" s="63">
        <v>2.2999999999999998</v>
      </c>
      <c r="B24" s="130" t="s">
        <v>224</v>
      </c>
      <c r="C24" s="64">
        <v>30000</v>
      </c>
      <c r="D24" s="196">
        <v>15400</v>
      </c>
      <c r="E24" s="224" t="s">
        <v>35</v>
      </c>
      <c r="F24" s="100" t="s">
        <v>36</v>
      </c>
      <c r="H24" s="188"/>
    </row>
    <row r="25" spans="1:8" ht="24.75" thickTop="1" thickBot="1" x14ac:dyDescent="0.55000000000000004">
      <c r="A25" s="36"/>
      <c r="B25" s="37" t="s">
        <v>287</v>
      </c>
      <c r="C25" s="38">
        <f>SUM(C22:C24)</f>
        <v>160000</v>
      </c>
      <c r="D25" s="251">
        <f>SUM(D22:D24)</f>
        <v>76900</v>
      </c>
      <c r="E25" s="252"/>
      <c r="F25" s="99"/>
      <c r="G25" s="187"/>
      <c r="H25" s="188"/>
    </row>
    <row r="26" spans="1:8" ht="24" thickTop="1" x14ac:dyDescent="0.5">
      <c r="A26" s="81">
        <v>3</v>
      </c>
      <c r="B26" s="82" t="s">
        <v>283</v>
      </c>
      <c r="C26" s="58"/>
      <c r="D26" s="58"/>
      <c r="E26" s="41"/>
      <c r="F26" s="96"/>
      <c r="H26" s="188"/>
    </row>
    <row r="27" spans="1:8" x14ac:dyDescent="0.5">
      <c r="A27" s="72">
        <v>3.1</v>
      </c>
      <c r="B27" s="75" t="s">
        <v>104</v>
      </c>
      <c r="C27" s="61">
        <v>25000</v>
      </c>
      <c r="D27" s="195">
        <v>7700</v>
      </c>
      <c r="E27" s="56" t="s">
        <v>121</v>
      </c>
      <c r="F27" s="97" t="s">
        <v>122</v>
      </c>
      <c r="H27" s="188"/>
    </row>
    <row r="28" spans="1:8" x14ac:dyDescent="0.5">
      <c r="A28" s="72">
        <v>3.2</v>
      </c>
      <c r="B28" s="75" t="s">
        <v>105</v>
      </c>
      <c r="C28" s="55">
        <v>30000</v>
      </c>
      <c r="D28" s="195">
        <v>23100</v>
      </c>
      <c r="E28" s="56" t="s">
        <v>121</v>
      </c>
      <c r="F28" s="97" t="s">
        <v>122</v>
      </c>
      <c r="H28" s="188"/>
    </row>
    <row r="29" spans="1:8" x14ac:dyDescent="0.5">
      <c r="A29" s="72">
        <v>3.3</v>
      </c>
      <c r="B29" s="75" t="s">
        <v>129</v>
      </c>
      <c r="C29" s="55">
        <v>27000</v>
      </c>
      <c r="D29" s="195">
        <v>9240</v>
      </c>
      <c r="E29" s="56" t="s">
        <v>130</v>
      </c>
      <c r="F29" s="97" t="s">
        <v>32</v>
      </c>
      <c r="H29" s="188"/>
    </row>
    <row r="30" spans="1:8" ht="43.5" x14ac:dyDescent="0.5">
      <c r="A30" s="270">
        <v>3.4</v>
      </c>
      <c r="B30" s="271" t="s">
        <v>106</v>
      </c>
      <c r="C30" s="272">
        <v>30000</v>
      </c>
      <c r="D30" s="273">
        <v>19250</v>
      </c>
      <c r="E30" s="274" t="s">
        <v>123</v>
      </c>
      <c r="F30" s="275" t="s">
        <v>124</v>
      </c>
      <c r="H30" s="188"/>
    </row>
    <row r="31" spans="1:8" x14ac:dyDescent="0.5">
      <c r="A31" s="209">
        <v>3.5</v>
      </c>
      <c r="B31" s="268" t="s">
        <v>108</v>
      </c>
      <c r="C31" s="254">
        <v>100000</v>
      </c>
      <c r="D31" s="269">
        <v>38500</v>
      </c>
      <c r="E31" s="214" t="s">
        <v>125</v>
      </c>
      <c r="F31" s="215" t="s">
        <v>126</v>
      </c>
      <c r="H31" s="188"/>
    </row>
    <row r="32" spans="1:8" x14ac:dyDescent="0.5">
      <c r="A32" s="72">
        <v>3.6</v>
      </c>
      <c r="B32" s="75" t="s">
        <v>109</v>
      </c>
      <c r="C32" s="55">
        <v>10000</v>
      </c>
      <c r="D32" s="195">
        <v>4620</v>
      </c>
      <c r="E32" s="56" t="s">
        <v>125</v>
      </c>
      <c r="F32" s="97" t="s">
        <v>126</v>
      </c>
      <c r="H32" s="188"/>
    </row>
    <row r="33" spans="1:10" x14ac:dyDescent="0.5">
      <c r="A33" s="72">
        <v>3.7</v>
      </c>
      <c r="B33" s="75" t="s">
        <v>110</v>
      </c>
      <c r="C33" s="55">
        <v>10000</v>
      </c>
      <c r="D33" s="195">
        <v>7700</v>
      </c>
      <c r="E33" s="56" t="s">
        <v>125</v>
      </c>
      <c r="F33" s="97" t="s">
        <v>126</v>
      </c>
      <c r="H33" s="188"/>
    </row>
    <row r="34" spans="1:10" x14ac:dyDescent="0.5">
      <c r="A34" s="72">
        <v>3.8</v>
      </c>
      <c r="B34" s="75" t="s">
        <v>111</v>
      </c>
      <c r="C34" s="55">
        <v>10000</v>
      </c>
      <c r="D34" s="195">
        <v>7700</v>
      </c>
      <c r="E34" s="56" t="s">
        <v>127</v>
      </c>
      <c r="F34" s="97" t="s">
        <v>128</v>
      </c>
      <c r="H34" s="188"/>
    </row>
    <row r="35" spans="1:10" x14ac:dyDescent="0.5">
      <c r="A35" s="124">
        <v>3.9</v>
      </c>
      <c r="B35" s="119" t="s">
        <v>266</v>
      </c>
      <c r="C35" s="113">
        <v>5000</v>
      </c>
      <c r="D35" s="196">
        <v>2310</v>
      </c>
      <c r="E35" s="121" t="s">
        <v>127</v>
      </c>
      <c r="F35" s="115" t="s">
        <v>128</v>
      </c>
      <c r="H35" s="188"/>
    </row>
    <row r="36" spans="1:10" x14ac:dyDescent="0.5">
      <c r="A36" s="73" t="s">
        <v>277</v>
      </c>
      <c r="B36" s="75" t="s">
        <v>267</v>
      </c>
      <c r="C36" s="55">
        <v>0</v>
      </c>
      <c r="D36" s="55">
        <v>0</v>
      </c>
      <c r="E36" s="56" t="s">
        <v>127</v>
      </c>
      <c r="F36" s="97" t="s">
        <v>128</v>
      </c>
      <c r="H36" s="188"/>
    </row>
    <row r="37" spans="1:10" ht="24" thickBot="1" x14ac:dyDescent="0.55000000000000004">
      <c r="A37" s="248" t="s">
        <v>37</v>
      </c>
      <c r="B37" s="223" t="s">
        <v>212</v>
      </c>
      <c r="C37" s="64">
        <v>16000</v>
      </c>
      <c r="D37" s="249">
        <v>7700</v>
      </c>
      <c r="E37" s="224" t="s">
        <v>213</v>
      </c>
      <c r="F37" s="100" t="s">
        <v>214</v>
      </c>
      <c r="H37" s="188"/>
    </row>
    <row r="38" spans="1:10" ht="24.75" thickTop="1" thickBot="1" x14ac:dyDescent="0.55000000000000004">
      <c r="A38" s="36"/>
      <c r="B38" s="37" t="s">
        <v>284</v>
      </c>
      <c r="C38" s="38">
        <f>SUM(C27:C37)</f>
        <v>263000</v>
      </c>
      <c r="D38" s="40">
        <f>SUM(D27:D37)</f>
        <v>127820</v>
      </c>
      <c r="E38" s="39"/>
      <c r="F38" s="99"/>
      <c r="G38" s="190"/>
      <c r="H38" s="188"/>
    </row>
    <row r="39" spans="1:10" ht="24" thickTop="1" x14ac:dyDescent="0.5">
      <c r="A39" s="171">
        <v>4</v>
      </c>
      <c r="B39" s="66" t="s">
        <v>114</v>
      </c>
      <c r="C39" s="67"/>
      <c r="D39" s="177"/>
      <c r="E39" s="177"/>
      <c r="F39" s="102"/>
      <c r="H39" s="188"/>
    </row>
    <row r="40" spans="1:10" x14ac:dyDescent="0.5">
      <c r="A40" s="59">
        <v>4.0999999999999996</v>
      </c>
      <c r="B40" s="60" t="s">
        <v>38</v>
      </c>
      <c r="C40" s="55">
        <v>0</v>
      </c>
      <c r="D40" s="88">
        <v>0</v>
      </c>
      <c r="E40" s="56" t="s">
        <v>39</v>
      </c>
      <c r="F40" s="97" t="s">
        <v>40</v>
      </c>
      <c r="H40" s="188"/>
    </row>
    <row r="41" spans="1:10" x14ac:dyDescent="0.5">
      <c r="A41" s="59">
        <v>4.2</v>
      </c>
      <c r="B41" s="68" t="s">
        <v>112</v>
      </c>
      <c r="C41" s="55">
        <v>90000</v>
      </c>
      <c r="D41" s="219">
        <v>53900</v>
      </c>
      <c r="E41" s="56" t="s">
        <v>42</v>
      </c>
      <c r="F41" s="97" t="s">
        <v>43</v>
      </c>
      <c r="H41" s="188"/>
    </row>
    <row r="42" spans="1:10" x14ac:dyDescent="0.5">
      <c r="A42" s="59">
        <v>4.3</v>
      </c>
      <c r="B42" s="68" t="s">
        <v>216</v>
      </c>
      <c r="C42" s="55">
        <v>16000</v>
      </c>
      <c r="D42" s="196">
        <v>7700</v>
      </c>
      <c r="E42" s="56" t="s">
        <v>161</v>
      </c>
      <c r="F42" s="97" t="s">
        <v>162</v>
      </c>
      <c r="H42" s="188"/>
    </row>
    <row r="43" spans="1:10" ht="24" thickBot="1" x14ac:dyDescent="0.55000000000000004">
      <c r="A43" s="59">
        <v>4.4000000000000004</v>
      </c>
      <c r="B43" s="60" t="s">
        <v>44</v>
      </c>
      <c r="C43" s="55">
        <v>0</v>
      </c>
      <c r="D43" s="88">
        <v>0</v>
      </c>
      <c r="E43" s="224" t="s">
        <v>39</v>
      </c>
      <c r="F43" s="100" t="s">
        <v>40</v>
      </c>
      <c r="H43" s="188"/>
    </row>
    <row r="44" spans="1:10" ht="24.75" thickTop="1" thickBot="1" x14ac:dyDescent="0.55000000000000004">
      <c r="A44" s="141"/>
      <c r="B44" s="57" t="s">
        <v>285</v>
      </c>
      <c r="C44" s="143">
        <f>SUM(C40:C43)</f>
        <v>106000</v>
      </c>
      <c r="D44" s="143">
        <f>SUM(D41:D43)</f>
        <v>61600</v>
      </c>
      <c r="E44" s="41"/>
      <c r="F44" s="96"/>
    </row>
    <row r="45" spans="1:10" ht="24.75" thickTop="1" thickBot="1" x14ac:dyDescent="0.55000000000000004">
      <c r="A45" s="145"/>
      <c r="B45" s="148" t="s">
        <v>288</v>
      </c>
      <c r="C45" s="147">
        <f>C44+C38+C25+C20</f>
        <v>1087000</v>
      </c>
      <c r="D45" s="147">
        <f>D20+D25+D44+D38</f>
        <v>488790</v>
      </c>
      <c r="E45" s="149">
        <v>488790</v>
      </c>
      <c r="F45" s="150">
        <f>E45-D45</f>
        <v>0</v>
      </c>
      <c r="G45" s="186"/>
      <c r="H45" s="181"/>
      <c r="J45" s="179"/>
    </row>
    <row r="46" spans="1:10" ht="24" thickTop="1" x14ac:dyDescent="0.5">
      <c r="A46" s="69">
        <v>5</v>
      </c>
      <c r="B46" s="74" t="s">
        <v>113</v>
      </c>
      <c r="C46" s="34"/>
      <c r="D46" s="34"/>
      <c r="E46" s="35"/>
      <c r="F46" s="98"/>
    </row>
    <row r="47" spans="1:10" x14ac:dyDescent="0.5">
      <c r="A47" s="59">
        <v>5.0999999999999996</v>
      </c>
      <c r="B47" s="75" t="s">
        <v>117</v>
      </c>
      <c r="C47" s="88">
        <v>0</v>
      </c>
      <c r="D47" s="55">
        <v>0</v>
      </c>
      <c r="E47" s="62" t="s">
        <v>118</v>
      </c>
      <c r="F47" s="97" t="s">
        <v>119</v>
      </c>
    </row>
    <row r="48" spans="1:10" x14ac:dyDescent="0.5">
      <c r="A48" s="59">
        <v>5.2</v>
      </c>
      <c r="B48" s="75" t="s">
        <v>120</v>
      </c>
      <c r="C48" s="88">
        <v>87500</v>
      </c>
      <c r="D48" s="195">
        <v>3400</v>
      </c>
      <c r="E48" s="62" t="s">
        <v>118</v>
      </c>
      <c r="F48" s="97" t="s">
        <v>119</v>
      </c>
      <c r="H48" s="181"/>
    </row>
    <row r="49" spans="1:6" x14ac:dyDescent="0.5">
      <c r="A49" s="93" t="s">
        <v>45</v>
      </c>
      <c r="B49" s="76" t="s">
        <v>263</v>
      </c>
      <c r="C49" s="88">
        <v>30000</v>
      </c>
      <c r="D49" s="195">
        <v>19500</v>
      </c>
      <c r="E49" s="62" t="s">
        <v>131</v>
      </c>
      <c r="F49" s="97" t="s">
        <v>132</v>
      </c>
    </row>
    <row r="50" spans="1:6" x14ac:dyDescent="0.5">
      <c r="A50" s="93" t="s">
        <v>46</v>
      </c>
      <c r="B50" s="76" t="s">
        <v>133</v>
      </c>
      <c r="C50" s="88">
        <v>109600</v>
      </c>
      <c r="D50" s="195">
        <v>90000</v>
      </c>
      <c r="E50" s="62" t="s">
        <v>131</v>
      </c>
      <c r="F50" s="97" t="s">
        <v>132</v>
      </c>
    </row>
    <row r="51" spans="1:6" x14ac:dyDescent="0.5">
      <c r="A51" s="93" t="s">
        <v>47</v>
      </c>
      <c r="B51" s="75" t="s">
        <v>134</v>
      </c>
      <c r="C51" s="88">
        <v>10000</v>
      </c>
      <c r="D51" s="195">
        <v>6500</v>
      </c>
      <c r="E51" s="62" t="s">
        <v>135</v>
      </c>
      <c r="F51" s="97" t="s">
        <v>136</v>
      </c>
    </row>
    <row r="52" spans="1:6" x14ac:dyDescent="0.5">
      <c r="A52" s="93" t="s">
        <v>48</v>
      </c>
      <c r="B52" s="77" t="s">
        <v>137</v>
      </c>
      <c r="C52" s="88">
        <v>5000</v>
      </c>
      <c r="D52" s="195">
        <v>3200</v>
      </c>
      <c r="E52" s="62" t="s">
        <v>138</v>
      </c>
      <c r="F52" s="97" t="s">
        <v>139</v>
      </c>
    </row>
    <row r="53" spans="1:6" x14ac:dyDescent="0.5">
      <c r="A53" s="59">
        <v>5.7</v>
      </c>
      <c r="B53" s="75" t="s">
        <v>140</v>
      </c>
      <c r="C53" s="88">
        <v>3000</v>
      </c>
      <c r="D53" s="195">
        <v>1900</v>
      </c>
      <c r="E53" s="62" t="s">
        <v>138</v>
      </c>
      <c r="F53" s="97" t="s">
        <v>139</v>
      </c>
    </row>
    <row r="54" spans="1:6" x14ac:dyDescent="0.5">
      <c r="A54" s="59">
        <v>5.8</v>
      </c>
      <c r="B54" s="75" t="s">
        <v>143</v>
      </c>
      <c r="C54" s="88">
        <v>50000</v>
      </c>
      <c r="D54" s="195">
        <v>32500</v>
      </c>
      <c r="E54" s="62" t="s">
        <v>146</v>
      </c>
      <c r="F54" s="97" t="s">
        <v>144</v>
      </c>
    </row>
    <row r="55" spans="1:6" x14ac:dyDescent="0.5">
      <c r="A55" s="59">
        <v>5.9</v>
      </c>
      <c r="B55" s="78" t="s">
        <v>145</v>
      </c>
      <c r="C55" s="88">
        <v>22000</v>
      </c>
      <c r="D55" s="195">
        <v>14300</v>
      </c>
      <c r="E55" s="62" t="s">
        <v>146</v>
      </c>
      <c r="F55" s="97" t="s">
        <v>144</v>
      </c>
    </row>
    <row r="56" spans="1:6" ht="43.5" x14ac:dyDescent="0.5">
      <c r="A56" s="117" t="s">
        <v>49</v>
      </c>
      <c r="B56" s="79" t="s">
        <v>268</v>
      </c>
      <c r="C56" s="192">
        <v>5000</v>
      </c>
      <c r="D56" s="206">
        <v>3200</v>
      </c>
      <c r="E56" s="244" t="s">
        <v>141</v>
      </c>
      <c r="F56" s="246" t="s">
        <v>142</v>
      </c>
    </row>
    <row r="57" spans="1:6" x14ac:dyDescent="0.5">
      <c r="A57" s="93" t="s">
        <v>147</v>
      </c>
      <c r="B57" s="76" t="s">
        <v>149</v>
      </c>
      <c r="C57" s="193">
        <v>13700</v>
      </c>
      <c r="D57" s="195">
        <v>8900</v>
      </c>
      <c r="E57" s="62" t="s">
        <v>141</v>
      </c>
      <c r="F57" s="97" t="s">
        <v>142</v>
      </c>
    </row>
    <row r="58" spans="1:6" x14ac:dyDescent="0.5">
      <c r="A58" s="154" t="s">
        <v>148</v>
      </c>
      <c r="B58" s="119" t="s">
        <v>221</v>
      </c>
      <c r="C58" s="194">
        <v>30000</v>
      </c>
      <c r="D58" s="231">
        <v>13000</v>
      </c>
      <c r="E58" s="114" t="s">
        <v>222</v>
      </c>
      <c r="F58" s="115" t="s">
        <v>223</v>
      </c>
    </row>
    <row r="59" spans="1:6" ht="65.25" x14ac:dyDescent="0.5">
      <c r="A59" s="262" t="s">
        <v>220</v>
      </c>
      <c r="B59" s="263" t="s">
        <v>264</v>
      </c>
      <c r="C59" s="264">
        <v>20000</v>
      </c>
      <c r="D59" s="265">
        <v>52000</v>
      </c>
      <c r="E59" s="266" t="s">
        <v>265</v>
      </c>
      <c r="F59" s="267" t="s">
        <v>275</v>
      </c>
    </row>
    <row r="60" spans="1:6" x14ac:dyDescent="0.5">
      <c r="A60" s="241" t="s">
        <v>247</v>
      </c>
      <c r="B60" s="92" t="s">
        <v>261</v>
      </c>
      <c r="C60" s="242">
        <v>101700</v>
      </c>
      <c r="D60" s="195">
        <v>65000</v>
      </c>
      <c r="E60" s="87" t="s">
        <v>244</v>
      </c>
      <c r="F60" s="106" t="s">
        <v>245</v>
      </c>
    </row>
    <row r="61" spans="1:6" ht="43.5" x14ac:dyDescent="0.5">
      <c r="A61" s="241" t="s">
        <v>249</v>
      </c>
      <c r="B61" s="92" t="s">
        <v>248</v>
      </c>
      <c r="C61" s="242">
        <v>5000</v>
      </c>
      <c r="D61" s="206">
        <v>3200</v>
      </c>
      <c r="E61" s="87" t="s">
        <v>244</v>
      </c>
      <c r="F61" s="106" t="s">
        <v>245</v>
      </c>
    </row>
    <row r="62" spans="1:6" ht="44.25" thickBot="1" x14ac:dyDescent="0.55000000000000004">
      <c r="A62" s="155" t="s">
        <v>276</v>
      </c>
      <c r="B62" s="128" t="s">
        <v>150</v>
      </c>
      <c r="C62" s="129">
        <v>0</v>
      </c>
      <c r="D62" s="243">
        <v>0</v>
      </c>
      <c r="E62" s="245" t="s">
        <v>118</v>
      </c>
      <c r="F62" s="247" t="s">
        <v>119</v>
      </c>
    </row>
    <row r="63" spans="1:6" ht="24.75" thickTop="1" thickBot="1" x14ac:dyDescent="0.55000000000000004">
      <c r="A63" s="36"/>
      <c r="B63" s="80" t="s">
        <v>151</v>
      </c>
      <c r="C63" s="38">
        <f>SUM(C47:C62)</f>
        <v>492500</v>
      </c>
      <c r="D63" s="38">
        <f>SUM(D47:D62)</f>
        <v>316600</v>
      </c>
      <c r="E63" s="39"/>
      <c r="F63" s="99"/>
    </row>
    <row r="64" spans="1:6" ht="24.75" thickTop="1" thickBot="1" x14ac:dyDescent="0.55000000000000004">
      <c r="A64" s="156">
        <v>6</v>
      </c>
      <c r="B64" s="110" t="s">
        <v>50</v>
      </c>
      <c r="C64" s="43"/>
      <c r="D64" s="43"/>
      <c r="E64" s="39"/>
      <c r="F64" s="99"/>
    </row>
    <row r="65" spans="1:8" ht="24" thickTop="1" x14ac:dyDescent="0.5">
      <c r="A65" s="69">
        <v>6.1</v>
      </c>
      <c r="B65" s="82" t="s">
        <v>51</v>
      </c>
      <c r="C65" s="34"/>
      <c r="D65" s="34"/>
      <c r="E65" s="35"/>
      <c r="F65" s="98"/>
    </row>
    <row r="66" spans="1:8" x14ac:dyDescent="0.5">
      <c r="A66" s="59" t="s">
        <v>52</v>
      </c>
      <c r="B66" s="75" t="s">
        <v>152</v>
      </c>
      <c r="C66" s="88">
        <v>20000</v>
      </c>
      <c r="D66" s="195">
        <v>13000</v>
      </c>
      <c r="E66" s="205" t="s">
        <v>97</v>
      </c>
      <c r="F66" s="103" t="s">
        <v>98</v>
      </c>
    </row>
    <row r="67" spans="1:8" x14ac:dyDescent="0.5">
      <c r="A67" s="59" t="s">
        <v>53</v>
      </c>
      <c r="B67" s="239" t="s">
        <v>153</v>
      </c>
      <c r="C67" s="88">
        <v>10000</v>
      </c>
      <c r="D67" s="240">
        <v>6500</v>
      </c>
      <c r="E67" s="62" t="s">
        <v>131</v>
      </c>
      <c r="F67" s="97" t="s">
        <v>132</v>
      </c>
    </row>
    <row r="68" spans="1:8" ht="43.5" x14ac:dyDescent="0.5">
      <c r="A68" s="235" t="s">
        <v>54</v>
      </c>
      <c r="B68" s="236" t="s">
        <v>154</v>
      </c>
      <c r="C68" s="237">
        <v>27000</v>
      </c>
      <c r="D68" s="238">
        <v>14900</v>
      </c>
      <c r="E68" s="434" t="s">
        <v>155</v>
      </c>
      <c r="F68" s="435"/>
    </row>
    <row r="69" spans="1:8" x14ac:dyDescent="0.5">
      <c r="A69" s="59" t="s">
        <v>55</v>
      </c>
      <c r="B69" s="232" t="s">
        <v>156</v>
      </c>
      <c r="C69" s="88">
        <v>30000</v>
      </c>
      <c r="D69" s="195">
        <v>19500</v>
      </c>
      <c r="E69" s="432" t="s">
        <v>155</v>
      </c>
      <c r="F69" s="433"/>
    </row>
    <row r="70" spans="1:8" ht="24" thickBot="1" x14ac:dyDescent="0.55000000000000004">
      <c r="A70" s="164" t="s">
        <v>157</v>
      </c>
      <c r="B70" s="163" t="s">
        <v>158</v>
      </c>
      <c r="C70" s="135">
        <v>10000</v>
      </c>
      <c r="D70" s="233">
        <v>10000</v>
      </c>
      <c r="E70" s="234" t="s">
        <v>131</v>
      </c>
      <c r="F70" s="198" t="s">
        <v>132</v>
      </c>
    </row>
    <row r="71" spans="1:8" ht="24.75" thickTop="1" thickBot="1" x14ac:dyDescent="0.55000000000000004">
      <c r="A71" s="36"/>
      <c r="B71" s="137" t="s">
        <v>4</v>
      </c>
      <c r="C71" s="38">
        <f>SUM(C66:C70)</f>
        <v>97000</v>
      </c>
      <c r="D71" s="38">
        <f>SUM(D66:D70)</f>
        <v>63900</v>
      </c>
      <c r="E71" s="39"/>
      <c r="F71" s="99"/>
    </row>
    <row r="72" spans="1:8" ht="24" thickTop="1" x14ac:dyDescent="0.5">
      <c r="A72" s="69">
        <v>6.2</v>
      </c>
      <c r="B72" s="74" t="s">
        <v>56</v>
      </c>
      <c r="C72" s="34"/>
      <c r="D72" s="34"/>
      <c r="E72" s="35"/>
      <c r="F72" s="98"/>
    </row>
    <row r="73" spans="1:8" x14ac:dyDescent="0.5">
      <c r="A73" s="111" t="s">
        <v>57</v>
      </c>
      <c r="B73" s="119" t="s">
        <v>159</v>
      </c>
      <c r="C73" s="113">
        <v>18000</v>
      </c>
      <c r="D73" s="113">
        <v>12000</v>
      </c>
      <c r="E73" s="126" t="s">
        <v>42</v>
      </c>
      <c r="F73" s="127" t="s">
        <v>43</v>
      </c>
    </row>
    <row r="74" spans="1:8" ht="24" thickBot="1" x14ac:dyDescent="0.55000000000000004">
      <c r="A74" s="72" t="s">
        <v>160</v>
      </c>
      <c r="B74" s="78" t="s">
        <v>163</v>
      </c>
      <c r="C74" s="55">
        <v>15000</v>
      </c>
      <c r="D74" s="55">
        <v>10000</v>
      </c>
      <c r="E74" s="54" t="s">
        <v>130</v>
      </c>
      <c r="F74" s="101" t="s">
        <v>32</v>
      </c>
      <c r="H74" s="183"/>
    </row>
    <row r="75" spans="1:8" ht="24.75" thickTop="1" thickBot="1" x14ac:dyDescent="0.55000000000000004">
      <c r="A75" s="42"/>
      <c r="B75" s="137" t="s">
        <v>4</v>
      </c>
      <c r="C75" s="38">
        <f>SUM(C73:C74)</f>
        <v>33000</v>
      </c>
      <c r="D75" s="38">
        <f>SUM(D73:D74)</f>
        <v>22000</v>
      </c>
      <c r="E75" s="39"/>
      <c r="F75" s="99"/>
    </row>
    <row r="76" spans="1:8" ht="24" thickTop="1" x14ac:dyDescent="0.5">
      <c r="A76" s="69">
        <v>6.3</v>
      </c>
      <c r="B76" s="70" t="s">
        <v>58</v>
      </c>
      <c r="C76" s="34"/>
      <c r="D76" s="34"/>
      <c r="E76" s="35"/>
      <c r="F76" s="98"/>
    </row>
    <row r="77" spans="1:8" ht="43.5" x14ac:dyDescent="0.5">
      <c r="A77" s="94" t="s">
        <v>59</v>
      </c>
      <c r="B77" s="107" t="s">
        <v>164</v>
      </c>
      <c r="C77" s="85">
        <v>150000</v>
      </c>
      <c r="D77" s="206">
        <v>84500</v>
      </c>
      <c r="E77" s="87" t="s">
        <v>87</v>
      </c>
      <c r="F77" s="106" t="s">
        <v>88</v>
      </c>
    </row>
    <row r="78" spans="1:8" x14ac:dyDescent="0.5">
      <c r="A78" s="59" t="s">
        <v>60</v>
      </c>
      <c r="B78" s="138" t="s">
        <v>208</v>
      </c>
      <c r="C78" s="55">
        <v>58044</v>
      </c>
      <c r="D78" s="206">
        <v>38200</v>
      </c>
      <c r="E78" s="62" t="s">
        <v>101</v>
      </c>
      <c r="F78" s="97" t="s">
        <v>102</v>
      </c>
    </row>
    <row r="79" spans="1:8" x14ac:dyDescent="0.5">
      <c r="A79" s="111" t="s">
        <v>61</v>
      </c>
      <c r="B79" s="112" t="s">
        <v>209</v>
      </c>
      <c r="C79" s="113">
        <v>20000</v>
      </c>
      <c r="D79" s="230">
        <v>13000</v>
      </c>
      <c r="E79" s="114" t="s">
        <v>135</v>
      </c>
      <c r="F79" s="115" t="s">
        <v>136</v>
      </c>
    </row>
    <row r="80" spans="1:8" ht="24" thickBot="1" x14ac:dyDescent="0.55000000000000004">
      <c r="A80" s="63" t="s">
        <v>62</v>
      </c>
      <c r="B80" s="140" t="s">
        <v>30</v>
      </c>
      <c r="C80" s="64">
        <v>30000</v>
      </c>
      <c r="D80" s="64">
        <v>15000</v>
      </c>
      <c r="E80" s="65" t="s">
        <v>101</v>
      </c>
      <c r="F80" s="100" t="s">
        <v>102</v>
      </c>
    </row>
    <row r="81" spans="1:6" ht="24.75" thickTop="1" thickBot="1" x14ac:dyDescent="0.55000000000000004">
      <c r="A81" s="36"/>
      <c r="B81" s="139" t="s">
        <v>4</v>
      </c>
      <c r="C81" s="38">
        <f>SUM(C77:C80)</f>
        <v>258044</v>
      </c>
      <c r="D81" s="38">
        <f>SUM(D77:D80)</f>
        <v>150700</v>
      </c>
      <c r="E81" s="39"/>
      <c r="F81" s="99"/>
    </row>
    <row r="82" spans="1:6" ht="24" thickTop="1" x14ac:dyDescent="0.5">
      <c r="A82" s="33"/>
      <c r="B82" s="228"/>
      <c r="C82" s="229"/>
      <c r="D82" s="229"/>
      <c r="E82" s="35"/>
      <c r="F82" s="98"/>
    </row>
    <row r="83" spans="1:6" x14ac:dyDescent="0.5">
      <c r="A83" s="172">
        <v>6.4</v>
      </c>
      <c r="B83" s="44" t="s">
        <v>63</v>
      </c>
      <c r="C83" s="45"/>
      <c r="D83" s="45"/>
      <c r="E83" s="173"/>
      <c r="F83" s="104"/>
    </row>
    <row r="84" spans="1:6" x14ac:dyDescent="0.5">
      <c r="A84" s="279" t="s">
        <v>64</v>
      </c>
      <c r="B84" s="280" t="s">
        <v>165</v>
      </c>
      <c r="C84" s="281">
        <v>30000</v>
      </c>
      <c r="D84" s="282">
        <v>6500</v>
      </c>
      <c r="E84" s="283" t="s">
        <v>23</v>
      </c>
      <c r="F84" s="284" t="s">
        <v>24</v>
      </c>
    </row>
    <row r="85" spans="1:6" x14ac:dyDescent="0.5">
      <c r="A85" s="276" t="s">
        <v>65</v>
      </c>
      <c r="B85" s="277" t="s">
        <v>166</v>
      </c>
      <c r="C85" s="254">
        <v>18500</v>
      </c>
      <c r="D85" s="278">
        <v>8700</v>
      </c>
      <c r="E85" s="227" t="s">
        <v>167</v>
      </c>
      <c r="F85" s="215" t="s">
        <v>168</v>
      </c>
    </row>
    <row r="86" spans="1:6" ht="43.5" x14ac:dyDescent="0.5">
      <c r="A86" s="94" t="s">
        <v>66</v>
      </c>
      <c r="B86" s="225" t="s">
        <v>206</v>
      </c>
      <c r="C86" s="85">
        <v>17000</v>
      </c>
      <c r="D86" s="226">
        <v>3200</v>
      </c>
      <c r="E86" s="87" t="s">
        <v>34</v>
      </c>
      <c r="F86" s="106" t="s">
        <v>32</v>
      </c>
    </row>
    <row r="87" spans="1:6" x14ac:dyDescent="0.5">
      <c r="A87" s="59" t="s">
        <v>67</v>
      </c>
      <c r="B87" s="60" t="s">
        <v>233</v>
      </c>
      <c r="C87" s="55">
        <v>15000</v>
      </c>
      <c r="D87" s="206">
        <v>9700</v>
      </c>
      <c r="E87" s="62" t="s">
        <v>234</v>
      </c>
      <c r="F87" s="97" t="s">
        <v>235</v>
      </c>
    </row>
    <row r="88" spans="1:6" x14ac:dyDescent="0.5">
      <c r="A88" s="59" t="s">
        <v>242</v>
      </c>
      <c r="B88" s="60" t="s">
        <v>253</v>
      </c>
      <c r="C88" s="55">
        <v>10000</v>
      </c>
      <c r="D88" s="206">
        <v>6500</v>
      </c>
      <c r="E88" s="62" t="s">
        <v>234</v>
      </c>
      <c r="F88" s="97" t="s">
        <v>235</v>
      </c>
    </row>
    <row r="89" spans="1:6" ht="43.5" x14ac:dyDescent="0.5">
      <c r="A89" s="94" t="s">
        <v>254</v>
      </c>
      <c r="B89" s="92" t="s">
        <v>279</v>
      </c>
      <c r="C89" s="85">
        <v>1500</v>
      </c>
      <c r="D89" s="206">
        <v>900</v>
      </c>
      <c r="E89" s="87" t="s">
        <v>34</v>
      </c>
      <c r="F89" s="106" t="s">
        <v>32</v>
      </c>
    </row>
    <row r="90" spans="1:6" x14ac:dyDescent="0.5">
      <c r="A90" s="59" t="s">
        <v>256</v>
      </c>
      <c r="B90" s="108" t="s">
        <v>258</v>
      </c>
      <c r="C90" s="55">
        <v>38000</v>
      </c>
      <c r="D90" s="206">
        <v>17500</v>
      </c>
      <c r="E90" s="87" t="s">
        <v>34</v>
      </c>
      <c r="F90" s="106" t="s">
        <v>32</v>
      </c>
    </row>
    <row r="91" spans="1:6" x14ac:dyDescent="0.5">
      <c r="A91" s="59" t="s">
        <v>257</v>
      </c>
      <c r="B91" s="108" t="s">
        <v>30</v>
      </c>
      <c r="C91" s="55">
        <v>15000</v>
      </c>
      <c r="D91" s="206">
        <v>15000</v>
      </c>
      <c r="E91" s="87" t="s">
        <v>34</v>
      </c>
      <c r="F91" s="106" t="s">
        <v>32</v>
      </c>
    </row>
    <row r="92" spans="1:6" ht="24" thickBot="1" x14ac:dyDescent="0.55000000000000004">
      <c r="A92" s="33" t="s">
        <v>259</v>
      </c>
      <c r="B92" s="200" t="s">
        <v>260</v>
      </c>
      <c r="C92" s="34">
        <v>10000</v>
      </c>
      <c r="D92" s="199">
        <v>6500</v>
      </c>
      <c r="E92" s="224" t="s">
        <v>167</v>
      </c>
      <c r="F92" s="215" t="s">
        <v>168</v>
      </c>
    </row>
    <row r="93" spans="1:6" ht="24.75" thickTop="1" thickBot="1" x14ac:dyDescent="0.55000000000000004">
      <c r="A93" s="36"/>
      <c r="B93" s="139" t="s">
        <v>4</v>
      </c>
      <c r="C93" s="38">
        <f>SUM(C84:C92)</f>
        <v>155000</v>
      </c>
      <c r="D93" s="38">
        <f>SUM(D84:D92)</f>
        <v>74500</v>
      </c>
      <c r="E93" s="39"/>
      <c r="F93" s="99"/>
    </row>
    <row r="94" spans="1:6" ht="24" thickTop="1" x14ac:dyDescent="0.5">
      <c r="A94" s="69">
        <v>6.5</v>
      </c>
      <c r="B94" s="70" t="s">
        <v>68</v>
      </c>
      <c r="C94" s="34"/>
      <c r="D94" s="34"/>
      <c r="E94" s="35"/>
      <c r="F94" s="98"/>
    </row>
    <row r="95" spans="1:6" x14ac:dyDescent="0.5">
      <c r="A95" s="124" t="s">
        <v>69</v>
      </c>
      <c r="B95" s="119" t="s">
        <v>169</v>
      </c>
      <c r="C95" s="113">
        <v>20000</v>
      </c>
      <c r="D95" s="222">
        <v>13000</v>
      </c>
      <c r="E95" s="121" t="s">
        <v>121</v>
      </c>
      <c r="F95" s="115" t="s">
        <v>122</v>
      </c>
    </row>
    <row r="96" spans="1:6" x14ac:dyDescent="0.5">
      <c r="A96" s="72" t="s">
        <v>70</v>
      </c>
      <c r="B96" s="75" t="s">
        <v>170</v>
      </c>
      <c r="C96" s="55">
        <v>45000</v>
      </c>
      <c r="D96" s="195">
        <v>22700</v>
      </c>
      <c r="E96" s="56" t="s">
        <v>121</v>
      </c>
      <c r="F96" s="97" t="s">
        <v>122</v>
      </c>
    </row>
    <row r="97" spans="1:6" x14ac:dyDescent="0.5">
      <c r="A97" s="72" t="s">
        <v>172</v>
      </c>
      <c r="B97" s="75" t="s">
        <v>171</v>
      </c>
      <c r="C97" s="55">
        <v>90000</v>
      </c>
      <c r="D97" s="195">
        <v>48700</v>
      </c>
      <c r="E97" s="56" t="s">
        <v>121</v>
      </c>
      <c r="F97" s="97" t="s">
        <v>122</v>
      </c>
    </row>
    <row r="98" spans="1:6" ht="24" thickBot="1" x14ac:dyDescent="0.55000000000000004">
      <c r="A98" s="207" t="s">
        <v>173</v>
      </c>
      <c r="B98" s="223" t="s">
        <v>182</v>
      </c>
      <c r="C98" s="64">
        <v>10000</v>
      </c>
      <c r="D98" s="64">
        <v>5000</v>
      </c>
      <c r="E98" s="224" t="s">
        <v>123</v>
      </c>
      <c r="F98" s="100" t="s">
        <v>124</v>
      </c>
    </row>
    <row r="99" spans="1:6" ht="24.75" thickTop="1" thickBot="1" x14ac:dyDescent="0.55000000000000004">
      <c r="A99" s="36"/>
      <c r="B99" s="139" t="s">
        <v>4</v>
      </c>
      <c r="C99" s="38">
        <f>SUM(C95:C98)</f>
        <v>165000</v>
      </c>
      <c r="D99" s="38">
        <f>SUM(D95:D98)</f>
        <v>89400</v>
      </c>
      <c r="E99" s="39"/>
      <c r="F99" s="99"/>
    </row>
    <row r="100" spans="1:6" ht="24" thickTop="1" x14ac:dyDescent="0.5">
      <c r="A100" s="172">
        <v>6.6</v>
      </c>
      <c r="B100" s="44" t="s">
        <v>71</v>
      </c>
      <c r="C100" s="45"/>
      <c r="D100" s="218"/>
      <c r="E100" s="177"/>
      <c r="F100" s="197"/>
    </row>
    <row r="101" spans="1:6" x14ac:dyDescent="0.5">
      <c r="A101" s="59" t="s">
        <v>72</v>
      </c>
      <c r="B101" s="108" t="s">
        <v>174</v>
      </c>
      <c r="C101" s="109">
        <v>170000</v>
      </c>
      <c r="D101" s="219">
        <v>45500</v>
      </c>
      <c r="E101" s="121" t="s">
        <v>90</v>
      </c>
      <c r="F101" s="115" t="s">
        <v>91</v>
      </c>
    </row>
    <row r="102" spans="1:6" x14ac:dyDescent="0.5">
      <c r="A102" s="111" t="s">
        <v>73</v>
      </c>
      <c r="B102" s="122" t="s">
        <v>175</v>
      </c>
      <c r="C102" s="123">
        <v>100000</v>
      </c>
      <c r="D102" s="219">
        <v>19180</v>
      </c>
      <c r="E102" s="56" t="s">
        <v>90</v>
      </c>
      <c r="F102" s="97" t="s">
        <v>91</v>
      </c>
    </row>
    <row r="103" spans="1:6" x14ac:dyDescent="0.5">
      <c r="A103" s="59" t="s">
        <v>210</v>
      </c>
      <c r="B103" s="68" t="s">
        <v>269</v>
      </c>
      <c r="C103" s="109">
        <v>30000</v>
      </c>
      <c r="D103" s="219">
        <v>13000</v>
      </c>
      <c r="E103" s="56" t="s">
        <v>35</v>
      </c>
      <c r="F103" s="97" t="s">
        <v>36</v>
      </c>
    </row>
    <row r="104" spans="1:6" ht="24" thickBot="1" x14ac:dyDescent="0.55000000000000004">
      <c r="A104" s="174" t="s">
        <v>211</v>
      </c>
      <c r="B104" s="175" t="s">
        <v>274</v>
      </c>
      <c r="C104" s="176">
        <v>10000</v>
      </c>
      <c r="D104" s="196">
        <v>5000</v>
      </c>
      <c r="E104" s="220" t="s">
        <v>35</v>
      </c>
      <c r="F104" s="221" t="s">
        <v>36</v>
      </c>
    </row>
    <row r="105" spans="1:6" ht="24.75" thickTop="1" thickBot="1" x14ac:dyDescent="0.55000000000000004">
      <c r="A105" s="162"/>
      <c r="B105" s="165" t="s">
        <v>4</v>
      </c>
      <c r="C105" s="166">
        <f>SUM(C101:C104)</f>
        <v>310000</v>
      </c>
      <c r="D105" s="166">
        <f>SUM(D101:D104)</f>
        <v>82680</v>
      </c>
      <c r="E105" s="167"/>
      <c r="F105" s="168"/>
    </row>
    <row r="106" spans="1:6" ht="24" thickTop="1" x14ac:dyDescent="0.5">
      <c r="A106" s="157">
        <v>6.7</v>
      </c>
      <c r="B106" s="158" t="s">
        <v>74</v>
      </c>
      <c r="C106" s="159"/>
      <c r="D106" s="159"/>
      <c r="E106" s="160"/>
      <c r="F106" s="161"/>
    </row>
    <row r="107" spans="1:6" x14ac:dyDescent="0.5">
      <c r="A107" s="59" t="s">
        <v>75</v>
      </c>
      <c r="B107" s="60" t="s">
        <v>229</v>
      </c>
      <c r="C107" s="55">
        <v>20000</v>
      </c>
      <c r="D107" s="195">
        <v>13000</v>
      </c>
      <c r="E107" s="62" t="s">
        <v>178</v>
      </c>
      <c r="F107" s="97" t="s">
        <v>179</v>
      </c>
    </row>
    <row r="108" spans="1:6" x14ac:dyDescent="0.5">
      <c r="A108" s="59" t="s">
        <v>76</v>
      </c>
      <c r="B108" s="60" t="s">
        <v>176</v>
      </c>
      <c r="C108" s="55">
        <v>120000</v>
      </c>
      <c r="D108" s="195">
        <v>78000</v>
      </c>
      <c r="E108" s="62" t="s">
        <v>178</v>
      </c>
      <c r="F108" s="97" t="s">
        <v>179</v>
      </c>
    </row>
    <row r="109" spans="1:6" x14ac:dyDescent="0.5">
      <c r="A109" s="59" t="s">
        <v>77</v>
      </c>
      <c r="B109" s="60" t="s">
        <v>239</v>
      </c>
      <c r="C109" s="55">
        <v>40000</v>
      </c>
      <c r="D109" s="195">
        <v>20000</v>
      </c>
      <c r="E109" s="62" t="s">
        <v>177</v>
      </c>
      <c r="F109" s="97" t="s">
        <v>40</v>
      </c>
    </row>
    <row r="110" spans="1:6" x14ac:dyDescent="0.5">
      <c r="A110" s="111" t="s">
        <v>181</v>
      </c>
      <c r="B110" s="112" t="s">
        <v>180</v>
      </c>
      <c r="C110" s="113">
        <v>10000</v>
      </c>
      <c r="D110" s="195">
        <v>10000</v>
      </c>
      <c r="E110" s="114" t="s">
        <v>177</v>
      </c>
      <c r="F110" s="115" t="s">
        <v>40</v>
      </c>
    </row>
    <row r="111" spans="1:6" x14ac:dyDescent="0.5">
      <c r="A111" s="59" t="s">
        <v>219</v>
      </c>
      <c r="B111" s="60" t="s">
        <v>273</v>
      </c>
      <c r="C111" s="55">
        <v>20000</v>
      </c>
      <c r="D111" s="195">
        <v>11000</v>
      </c>
      <c r="E111" s="62" t="s">
        <v>93</v>
      </c>
      <c r="F111" s="97" t="s">
        <v>94</v>
      </c>
    </row>
    <row r="112" spans="1:6" x14ac:dyDescent="0.5">
      <c r="A112" s="279" t="s">
        <v>232</v>
      </c>
      <c r="B112" s="288" t="s">
        <v>228</v>
      </c>
      <c r="C112" s="281">
        <v>10500</v>
      </c>
      <c r="D112" s="289">
        <v>6800</v>
      </c>
      <c r="E112" s="283" t="s">
        <v>217</v>
      </c>
      <c r="F112" s="284"/>
    </row>
    <row r="113" spans="1:8" ht="24" thickBot="1" x14ac:dyDescent="0.55000000000000004">
      <c r="A113" s="164"/>
      <c r="B113" s="285" t="s">
        <v>4</v>
      </c>
      <c r="C113" s="286">
        <f>SUM(C107:C112)</f>
        <v>220500</v>
      </c>
      <c r="D113" s="286">
        <f>SUM(D107:D112)</f>
        <v>138800</v>
      </c>
      <c r="E113" s="287"/>
      <c r="F113" s="136"/>
      <c r="H113" s="183"/>
    </row>
    <row r="114" spans="1:8" ht="24" thickTop="1" x14ac:dyDescent="0.5">
      <c r="A114" s="71">
        <v>6.8</v>
      </c>
      <c r="B114" s="74" t="s">
        <v>238</v>
      </c>
      <c r="C114" s="34"/>
      <c r="D114" s="34"/>
      <c r="E114" s="131"/>
      <c r="F114" s="98"/>
    </row>
    <row r="115" spans="1:8" ht="23.25" customHeight="1" x14ac:dyDescent="0.5">
      <c r="A115" s="87" t="s">
        <v>78</v>
      </c>
      <c r="B115" s="189" t="s">
        <v>183</v>
      </c>
      <c r="C115" s="85">
        <v>30000</v>
      </c>
      <c r="D115" s="195">
        <v>13000</v>
      </c>
      <c r="E115" s="89" t="s">
        <v>184</v>
      </c>
      <c r="F115" s="106" t="s">
        <v>185</v>
      </c>
    </row>
    <row r="116" spans="1:8" x14ac:dyDescent="0.5">
      <c r="A116" s="72" t="s">
        <v>79</v>
      </c>
      <c r="B116" s="75" t="s">
        <v>186</v>
      </c>
      <c r="C116" s="55">
        <v>3000</v>
      </c>
      <c r="D116" s="195">
        <v>1900</v>
      </c>
      <c r="E116" s="56" t="s">
        <v>187</v>
      </c>
      <c r="F116" s="97" t="s">
        <v>188</v>
      </c>
    </row>
    <row r="117" spans="1:8" ht="43.5" x14ac:dyDescent="0.5">
      <c r="A117" s="87" t="s">
        <v>80</v>
      </c>
      <c r="B117" s="83" t="s">
        <v>189</v>
      </c>
      <c r="C117" s="85">
        <v>3000</v>
      </c>
      <c r="D117" s="206">
        <v>1900</v>
      </c>
      <c r="E117" s="89" t="s">
        <v>190</v>
      </c>
      <c r="F117" s="106" t="s">
        <v>191</v>
      </c>
    </row>
    <row r="118" spans="1:8" x14ac:dyDescent="0.5">
      <c r="A118" s="72" t="s">
        <v>81</v>
      </c>
      <c r="B118" s="75" t="s">
        <v>192</v>
      </c>
      <c r="C118" s="55">
        <v>15000</v>
      </c>
      <c r="D118" s="195">
        <v>9700</v>
      </c>
      <c r="E118" s="56" t="s">
        <v>184</v>
      </c>
      <c r="F118" s="97" t="s">
        <v>185</v>
      </c>
    </row>
    <row r="119" spans="1:8" x14ac:dyDescent="0.5">
      <c r="A119" s="33" t="s">
        <v>82</v>
      </c>
      <c r="B119" s="105" t="s">
        <v>193</v>
      </c>
      <c r="C119" s="34">
        <v>0</v>
      </c>
      <c r="D119" s="195">
        <v>0</v>
      </c>
      <c r="E119" s="131" t="s">
        <v>127</v>
      </c>
      <c r="F119" s="98" t="s">
        <v>128</v>
      </c>
    </row>
    <row r="120" spans="1:8" ht="24" thickBot="1" x14ac:dyDescent="0.55000000000000004">
      <c r="A120" s="59" t="s">
        <v>225</v>
      </c>
      <c r="B120" s="68" t="s">
        <v>226</v>
      </c>
      <c r="C120" s="55">
        <v>15000</v>
      </c>
      <c r="D120" s="195">
        <v>12500</v>
      </c>
      <c r="E120" s="56" t="s">
        <v>127</v>
      </c>
      <c r="F120" s="97" t="s">
        <v>128</v>
      </c>
    </row>
    <row r="121" spans="1:8" ht="24.75" thickTop="1" thickBot="1" x14ac:dyDescent="0.55000000000000004">
      <c r="A121" s="141"/>
      <c r="B121" s="142" t="s">
        <v>4</v>
      </c>
      <c r="C121" s="143">
        <f>SUM(C115:C120)</f>
        <v>66000</v>
      </c>
      <c r="D121" s="143">
        <f>SUM(D115:D120)</f>
        <v>39000</v>
      </c>
      <c r="E121" s="144"/>
      <c r="F121" s="96"/>
    </row>
    <row r="122" spans="1:8" ht="24.75" thickTop="1" thickBot="1" x14ac:dyDescent="0.55000000000000004">
      <c r="A122" s="145"/>
      <c r="B122" s="146" t="s">
        <v>289</v>
      </c>
      <c r="C122" s="170">
        <f>C63+C71+C75+C81+C93+C99+C105+C113+C121</f>
        <v>1797044</v>
      </c>
      <c r="D122" s="147">
        <f>D121+D113+D105+D99+D93+D81+D75+D71+D63</f>
        <v>977580</v>
      </c>
      <c r="E122" s="201">
        <v>977580</v>
      </c>
      <c r="F122" s="202">
        <f>E122-D122</f>
        <v>0</v>
      </c>
      <c r="G122" s="188"/>
    </row>
    <row r="123" spans="1:8" ht="24" thickTop="1" x14ac:dyDescent="0.5">
      <c r="A123" s="32">
        <v>7</v>
      </c>
      <c r="B123" s="151" t="s">
        <v>194</v>
      </c>
      <c r="C123" s="169"/>
      <c r="D123" s="169"/>
      <c r="E123" s="152"/>
      <c r="F123" s="153"/>
      <c r="G123" s="191"/>
    </row>
    <row r="124" spans="1:8" x14ac:dyDescent="0.5">
      <c r="A124" s="59">
        <v>7.1</v>
      </c>
      <c r="B124" s="90" t="s">
        <v>195</v>
      </c>
      <c r="C124" s="55">
        <v>50000</v>
      </c>
      <c r="D124" s="55">
        <v>50000</v>
      </c>
      <c r="E124" s="56" t="s">
        <v>131</v>
      </c>
      <c r="F124" s="97" t="s">
        <v>132</v>
      </c>
    </row>
    <row r="125" spans="1:8" x14ac:dyDescent="0.5">
      <c r="A125" s="59">
        <v>7.2</v>
      </c>
      <c r="B125" s="68" t="s">
        <v>196</v>
      </c>
      <c r="C125" s="55">
        <v>60000</v>
      </c>
      <c r="D125" s="55">
        <v>60000</v>
      </c>
      <c r="E125" s="56" t="s">
        <v>190</v>
      </c>
      <c r="F125" s="97" t="s">
        <v>191</v>
      </c>
    </row>
    <row r="126" spans="1:8" x14ac:dyDescent="0.5">
      <c r="A126" s="59">
        <v>7.3</v>
      </c>
      <c r="B126" s="68" t="s">
        <v>197</v>
      </c>
      <c r="C126" s="55">
        <v>10000</v>
      </c>
      <c r="D126" s="55">
        <v>10000</v>
      </c>
      <c r="E126" s="62" t="s">
        <v>190</v>
      </c>
      <c r="F126" s="97" t="s">
        <v>191</v>
      </c>
    </row>
    <row r="127" spans="1:8" x14ac:dyDescent="0.5">
      <c r="A127" s="59">
        <v>7.4</v>
      </c>
      <c r="B127" s="68" t="s">
        <v>198</v>
      </c>
      <c r="C127" s="91">
        <v>15000</v>
      </c>
      <c r="D127" s="91">
        <v>15000</v>
      </c>
      <c r="E127" s="62" t="s">
        <v>161</v>
      </c>
      <c r="F127" s="97" t="s">
        <v>162</v>
      </c>
    </row>
    <row r="128" spans="1:8" ht="43.5" x14ac:dyDescent="0.5">
      <c r="A128" s="117" t="s">
        <v>271</v>
      </c>
      <c r="B128" s="92" t="s">
        <v>240</v>
      </c>
      <c r="C128" s="85">
        <v>40000</v>
      </c>
      <c r="D128" s="85">
        <v>40000</v>
      </c>
      <c r="E128" s="87" t="s">
        <v>87</v>
      </c>
      <c r="F128" s="106" t="s">
        <v>88</v>
      </c>
    </row>
    <row r="129" spans="1:8" x14ac:dyDescent="0.5">
      <c r="A129" s="59">
        <v>7.6</v>
      </c>
      <c r="B129" s="68" t="s">
        <v>200</v>
      </c>
      <c r="C129" s="55">
        <v>150000</v>
      </c>
      <c r="D129" s="55">
        <v>137980</v>
      </c>
      <c r="E129" s="86" t="s">
        <v>87</v>
      </c>
      <c r="F129" s="103" t="s">
        <v>88</v>
      </c>
    </row>
    <row r="130" spans="1:8" ht="43.5" x14ac:dyDescent="0.5">
      <c r="A130" s="116">
        <v>7.7</v>
      </c>
      <c r="B130" s="95" t="s">
        <v>202</v>
      </c>
      <c r="C130" s="85">
        <v>20000</v>
      </c>
      <c r="D130" s="85">
        <v>20000</v>
      </c>
      <c r="E130" s="87" t="s">
        <v>141</v>
      </c>
      <c r="F130" s="106" t="s">
        <v>142</v>
      </c>
    </row>
    <row r="131" spans="1:8" x14ac:dyDescent="0.5">
      <c r="A131" s="73" t="s">
        <v>272</v>
      </c>
      <c r="B131" s="75" t="s">
        <v>203</v>
      </c>
      <c r="C131" s="55">
        <v>40000</v>
      </c>
      <c r="D131" s="55">
        <v>40000</v>
      </c>
      <c r="E131" s="62" t="s">
        <v>190</v>
      </c>
      <c r="F131" s="97" t="s">
        <v>191</v>
      </c>
    </row>
    <row r="132" spans="1:8" x14ac:dyDescent="0.5">
      <c r="A132" s="125" t="s">
        <v>241</v>
      </c>
      <c r="B132" s="119" t="s">
        <v>204</v>
      </c>
      <c r="C132" s="113">
        <v>17500</v>
      </c>
      <c r="D132" s="113">
        <v>17500</v>
      </c>
      <c r="E132" s="114" t="s">
        <v>23</v>
      </c>
      <c r="F132" s="115" t="s">
        <v>24</v>
      </c>
    </row>
    <row r="133" spans="1:8" x14ac:dyDescent="0.5">
      <c r="A133" s="73" t="s">
        <v>250</v>
      </c>
      <c r="B133" s="76" t="s">
        <v>205</v>
      </c>
      <c r="C133" s="55">
        <v>20000</v>
      </c>
      <c r="D133" s="55">
        <v>20000</v>
      </c>
      <c r="E133" s="56" t="s">
        <v>178</v>
      </c>
      <c r="F133" s="97" t="s">
        <v>179</v>
      </c>
    </row>
    <row r="134" spans="1:8" x14ac:dyDescent="0.5">
      <c r="A134" s="209">
        <v>7.11</v>
      </c>
      <c r="B134" s="76" t="s">
        <v>207</v>
      </c>
      <c r="C134" s="55">
        <v>71000</v>
      </c>
      <c r="D134" s="55">
        <v>71000</v>
      </c>
      <c r="E134" s="56" t="s">
        <v>101</v>
      </c>
      <c r="F134" s="97" t="s">
        <v>102</v>
      </c>
      <c r="H134" s="183"/>
    </row>
    <row r="135" spans="1:8" x14ac:dyDescent="0.5">
      <c r="A135" s="124">
        <v>7.12</v>
      </c>
      <c r="B135" s="120" t="s">
        <v>215</v>
      </c>
      <c r="C135" s="113">
        <v>15000</v>
      </c>
      <c r="D135" s="113">
        <v>15000</v>
      </c>
      <c r="E135" s="121" t="s">
        <v>213</v>
      </c>
      <c r="F135" s="115" t="s">
        <v>214</v>
      </c>
    </row>
    <row r="136" spans="1:8" ht="24" thickBot="1" x14ac:dyDescent="0.55000000000000004">
      <c r="A136" s="210"/>
      <c r="B136" s="217"/>
      <c r="C136" s="211">
        <f>SUM(C124:C135)</f>
        <v>508500</v>
      </c>
      <c r="D136" s="261">
        <f>SUM(D124:D135)</f>
        <v>496480</v>
      </c>
      <c r="E136" s="212">
        <v>496480</v>
      </c>
      <c r="F136" s="213">
        <f>E136-D136</f>
        <v>0</v>
      </c>
    </row>
    <row r="137" spans="1:8" x14ac:dyDescent="0.5">
      <c r="A137" s="429"/>
      <c r="B137" s="429"/>
      <c r="C137" s="429"/>
      <c r="D137" s="429"/>
      <c r="E137" s="429"/>
      <c r="F137" s="430"/>
    </row>
    <row r="138" spans="1:8" x14ac:dyDescent="0.5">
      <c r="A138" s="298"/>
      <c r="B138" s="426" t="s">
        <v>270</v>
      </c>
      <c r="C138" s="427"/>
      <c r="D138" s="427"/>
      <c r="E138" s="427"/>
      <c r="F138" s="428"/>
    </row>
    <row r="139" spans="1:8" x14ac:dyDescent="0.5">
      <c r="A139" s="209">
        <v>7.13</v>
      </c>
      <c r="B139" s="253" t="s">
        <v>199</v>
      </c>
      <c r="C139" s="254">
        <v>30000</v>
      </c>
      <c r="D139" s="254">
        <v>30000</v>
      </c>
      <c r="E139" s="216" t="s">
        <v>90</v>
      </c>
      <c r="F139" s="98" t="s">
        <v>91</v>
      </c>
    </row>
    <row r="140" spans="1:8" x14ac:dyDescent="0.5">
      <c r="A140" s="72">
        <v>7.14</v>
      </c>
      <c r="B140" s="76" t="s">
        <v>218</v>
      </c>
      <c r="C140" s="55">
        <v>36000</v>
      </c>
      <c r="D140" s="55">
        <v>36000</v>
      </c>
      <c r="E140" s="114" t="s">
        <v>217</v>
      </c>
      <c r="F140" s="115"/>
    </row>
    <row r="141" spans="1:8" x14ac:dyDescent="0.5">
      <c r="A141" s="124">
        <v>7.15</v>
      </c>
      <c r="B141" s="120" t="s">
        <v>243</v>
      </c>
      <c r="C141" s="113">
        <v>5000</v>
      </c>
      <c r="D141" s="113">
        <v>5000</v>
      </c>
      <c r="E141" s="121" t="s">
        <v>244</v>
      </c>
      <c r="F141" s="115" t="s">
        <v>245</v>
      </c>
    </row>
    <row r="142" spans="1:8" ht="43.5" x14ac:dyDescent="0.5">
      <c r="A142" s="290">
        <v>7.16</v>
      </c>
      <c r="B142" s="291" t="s">
        <v>246</v>
      </c>
      <c r="C142" s="292">
        <v>60000</v>
      </c>
      <c r="D142" s="292">
        <v>60000</v>
      </c>
      <c r="E142" s="293" t="s">
        <v>244</v>
      </c>
      <c r="F142" s="294" t="s">
        <v>245</v>
      </c>
    </row>
    <row r="143" spans="1:8" ht="43.5" x14ac:dyDescent="0.5">
      <c r="A143" s="87">
        <v>7.17</v>
      </c>
      <c r="B143" s="83" t="s">
        <v>227</v>
      </c>
      <c r="C143" s="85">
        <v>10000</v>
      </c>
      <c r="D143" s="85">
        <v>10000</v>
      </c>
      <c r="E143" s="89" t="s">
        <v>127</v>
      </c>
      <c r="F143" s="106" t="s">
        <v>128</v>
      </c>
    </row>
    <row r="144" spans="1:8" x14ac:dyDescent="0.5">
      <c r="A144" s="72">
        <v>7.18</v>
      </c>
      <c r="B144" s="76" t="s">
        <v>262</v>
      </c>
      <c r="C144" s="55">
        <v>20000</v>
      </c>
      <c r="D144" s="55">
        <v>20000</v>
      </c>
      <c r="E144" s="56" t="s">
        <v>125</v>
      </c>
      <c r="F144" s="97" t="s">
        <v>126</v>
      </c>
    </row>
    <row r="145" spans="1:8" ht="42" x14ac:dyDescent="0.5">
      <c r="A145" s="84">
        <v>7.19</v>
      </c>
      <c r="B145" s="208" t="s">
        <v>107</v>
      </c>
      <c r="C145" s="85">
        <v>35000</v>
      </c>
      <c r="D145" s="85">
        <v>35000</v>
      </c>
      <c r="E145" s="89" t="s">
        <v>125</v>
      </c>
      <c r="F145" s="106" t="s">
        <v>126</v>
      </c>
    </row>
    <row r="146" spans="1:8" ht="24" thickBot="1" x14ac:dyDescent="0.55000000000000004">
      <c r="A146" s="125" t="s">
        <v>290</v>
      </c>
      <c r="B146" s="134" t="s">
        <v>237</v>
      </c>
      <c r="C146" s="113">
        <v>14000</v>
      </c>
      <c r="D146" s="113">
        <v>14000</v>
      </c>
      <c r="E146" s="114" t="s">
        <v>201</v>
      </c>
      <c r="F146" s="115" t="s">
        <v>41</v>
      </c>
    </row>
    <row r="147" spans="1:8" ht="24" thickBot="1" x14ac:dyDescent="0.55000000000000004">
      <c r="A147" s="255"/>
      <c r="B147" s="256"/>
      <c r="C147" s="257">
        <f>SUM(C139:C146)</f>
        <v>210000</v>
      </c>
      <c r="D147" s="260">
        <f>SUM(D139:D146)</f>
        <v>210000</v>
      </c>
      <c r="E147" s="258">
        <v>210000</v>
      </c>
      <c r="F147" s="259">
        <f>E147-C147</f>
        <v>0</v>
      </c>
    </row>
    <row r="151" spans="1:8" s="182" customFormat="1" x14ac:dyDescent="0.5">
      <c r="G151" s="185"/>
      <c r="H151" s="180"/>
    </row>
    <row r="152" spans="1:8" s="182" customFormat="1" x14ac:dyDescent="0.5">
      <c r="G152" s="185"/>
      <c r="H152" s="180"/>
    </row>
  </sheetData>
  <mergeCells count="9">
    <mergeCell ref="B138:F138"/>
    <mergeCell ref="A137:F137"/>
    <mergeCell ref="A1:F1"/>
    <mergeCell ref="E69:F69"/>
    <mergeCell ref="E68:F68"/>
    <mergeCell ref="A2:A4"/>
    <mergeCell ref="B2:B4"/>
    <mergeCell ref="C2:D3"/>
    <mergeCell ref="E2:F4"/>
  </mergeCells>
  <pageMargins left="0.7" right="0.7" top="0.75" bottom="0.75" header="0.3" footer="0.3"/>
  <pageSetup paperSize="9" orientation="portrait" verticalDpi="300" r:id="rId1"/>
  <ignoredErrors>
    <ignoredError sqref="A15:A19 A49:A59 A36:A37 A128:A135 A14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view="pageBreakPreview" zoomScale="130" zoomScaleNormal="130" zoomScaleSheetLayoutView="130" workbookViewId="0">
      <selection activeCell="H8" sqref="H8"/>
    </sheetView>
  </sheetViews>
  <sheetFormatPr defaultRowHeight="14.25" x14ac:dyDescent="0.2"/>
  <cols>
    <col min="1" max="1" width="4.5" customWidth="1"/>
    <col min="2" max="2" width="34" customWidth="1"/>
    <col min="3" max="3" width="9.125" customWidth="1"/>
    <col min="4" max="4" width="10.25" customWidth="1"/>
    <col min="5" max="5" width="10" customWidth="1"/>
    <col min="6" max="6" width="9.75" customWidth="1"/>
  </cols>
  <sheetData>
    <row r="1" spans="1:6" ht="24" x14ac:dyDescent="0.55000000000000004">
      <c r="A1" s="451" t="s">
        <v>293</v>
      </c>
      <c r="B1" s="451"/>
      <c r="C1" s="451"/>
      <c r="D1" s="451"/>
      <c r="E1" s="451"/>
      <c r="F1" s="451"/>
    </row>
    <row r="2" spans="1:6" ht="24.75" thickBot="1" x14ac:dyDescent="0.6">
      <c r="A2" s="453"/>
      <c r="B2" s="453"/>
      <c r="C2" s="453"/>
      <c r="D2" s="453"/>
      <c r="E2" s="453"/>
      <c r="F2" s="453"/>
    </row>
    <row r="3" spans="1:6" ht="15" customHeight="1" thickTop="1" x14ac:dyDescent="0.2">
      <c r="A3" s="436" t="s">
        <v>17</v>
      </c>
      <c r="B3" s="439" t="s">
        <v>18</v>
      </c>
      <c r="C3" s="465" t="s">
        <v>103</v>
      </c>
      <c r="D3" s="442" t="s">
        <v>19</v>
      </c>
      <c r="E3" s="469"/>
      <c r="F3" s="454" t="s">
        <v>7</v>
      </c>
    </row>
    <row r="4" spans="1:6" ht="15" customHeight="1" x14ac:dyDescent="0.2">
      <c r="A4" s="437"/>
      <c r="B4" s="440"/>
      <c r="C4" s="466"/>
      <c r="D4" s="444"/>
      <c r="E4" s="470"/>
      <c r="F4" s="455"/>
    </row>
    <row r="5" spans="1:6" ht="15" thickBot="1" x14ac:dyDescent="0.25">
      <c r="A5" s="438"/>
      <c r="B5" s="441"/>
      <c r="C5" s="467"/>
      <c r="D5" s="448"/>
      <c r="E5" s="449"/>
      <c r="F5" s="456"/>
    </row>
    <row r="6" spans="1:6" ht="18.95" customHeight="1" thickTop="1" x14ac:dyDescent="0.5">
      <c r="A6" s="81">
        <v>1</v>
      </c>
      <c r="B6" s="132" t="s">
        <v>116</v>
      </c>
      <c r="C6" s="52"/>
      <c r="D6" s="41"/>
      <c r="E6" s="41"/>
      <c r="F6" s="299"/>
    </row>
    <row r="7" spans="1:6" ht="18.95" customHeight="1" x14ac:dyDescent="0.5">
      <c r="A7" s="72">
        <v>1.1000000000000001</v>
      </c>
      <c r="B7" s="75" t="s">
        <v>86</v>
      </c>
      <c r="C7" s="195">
        <v>53000</v>
      </c>
      <c r="D7" s="62" t="s">
        <v>87</v>
      </c>
      <c r="E7" s="97" t="s">
        <v>88</v>
      </c>
      <c r="F7" s="300"/>
    </row>
    <row r="8" spans="1:6" ht="18.95" customHeight="1" x14ac:dyDescent="0.5">
      <c r="A8" s="72">
        <v>1.2</v>
      </c>
      <c r="B8" s="78" t="s">
        <v>89</v>
      </c>
      <c r="C8" s="195">
        <v>7000</v>
      </c>
      <c r="D8" s="62" t="s">
        <v>90</v>
      </c>
      <c r="E8" s="97" t="s">
        <v>91</v>
      </c>
      <c r="F8" s="300"/>
    </row>
    <row r="9" spans="1:6" ht="18.95" customHeight="1" x14ac:dyDescent="0.5">
      <c r="A9" s="72">
        <v>1.3</v>
      </c>
      <c r="B9" s="75" t="s">
        <v>92</v>
      </c>
      <c r="C9" s="195">
        <v>7000</v>
      </c>
      <c r="D9" s="62" t="s">
        <v>93</v>
      </c>
      <c r="E9" s="97" t="s">
        <v>94</v>
      </c>
      <c r="F9" s="300"/>
    </row>
    <row r="10" spans="1:6" ht="18.95" customHeight="1" x14ac:dyDescent="0.5">
      <c r="A10" s="72">
        <v>1.4</v>
      </c>
      <c r="B10" s="75" t="s">
        <v>291</v>
      </c>
      <c r="C10" s="195">
        <v>0</v>
      </c>
      <c r="D10" s="62" t="s">
        <v>90</v>
      </c>
      <c r="E10" s="97" t="s">
        <v>91</v>
      </c>
      <c r="F10" s="300"/>
    </row>
    <row r="11" spans="1:6" ht="18.95" customHeight="1" x14ac:dyDescent="0.5">
      <c r="A11" s="72">
        <v>1.5</v>
      </c>
      <c r="B11" s="75" t="s">
        <v>95</v>
      </c>
      <c r="C11" s="195">
        <v>77000</v>
      </c>
      <c r="D11" s="62" t="s">
        <v>93</v>
      </c>
      <c r="E11" s="97" t="s">
        <v>94</v>
      </c>
      <c r="F11" s="300"/>
    </row>
    <row r="12" spans="1:6" ht="18.95" customHeight="1" x14ac:dyDescent="0.5">
      <c r="A12" s="72">
        <v>1.6</v>
      </c>
      <c r="B12" s="75" t="s">
        <v>255</v>
      </c>
      <c r="C12" s="195">
        <v>23100</v>
      </c>
      <c r="D12" s="62" t="s">
        <v>97</v>
      </c>
      <c r="E12" s="97" t="s">
        <v>98</v>
      </c>
      <c r="F12" s="300"/>
    </row>
    <row r="13" spans="1:6" ht="18.95" customHeight="1" x14ac:dyDescent="0.5">
      <c r="A13" s="72">
        <v>1.7</v>
      </c>
      <c r="B13" s="75" t="s">
        <v>99</v>
      </c>
      <c r="C13" s="195">
        <v>23100</v>
      </c>
      <c r="D13" s="62" t="s">
        <v>90</v>
      </c>
      <c r="E13" s="97" t="s">
        <v>91</v>
      </c>
      <c r="F13" s="300"/>
    </row>
    <row r="14" spans="1:6" ht="18.95" customHeight="1" x14ac:dyDescent="0.5">
      <c r="A14" s="72">
        <v>1.8</v>
      </c>
      <c r="B14" s="75" t="s">
        <v>100</v>
      </c>
      <c r="C14" s="195">
        <v>15400</v>
      </c>
      <c r="D14" s="62" t="s">
        <v>101</v>
      </c>
      <c r="E14" s="97" t="s">
        <v>102</v>
      </c>
      <c r="F14" s="300"/>
    </row>
    <row r="15" spans="1:6" ht="18.95" customHeight="1" x14ac:dyDescent="0.5">
      <c r="A15" s="72">
        <v>1.9</v>
      </c>
      <c r="B15" s="75" t="s">
        <v>292</v>
      </c>
      <c r="C15" s="195">
        <v>0</v>
      </c>
      <c r="D15" s="62" t="s">
        <v>97</v>
      </c>
      <c r="E15" s="97" t="s">
        <v>98</v>
      </c>
      <c r="F15" s="300"/>
    </row>
    <row r="16" spans="1:6" ht="18.95" customHeight="1" x14ac:dyDescent="0.5">
      <c r="A16" s="73" t="s">
        <v>25</v>
      </c>
      <c r="B16" s="77" t="s">
        <v>22</v>
      </c>
      <c r="C16" s="195">
        <v>0</v>
      </c>
      <c r="D16" s="62" t="s">
        <v>23</v>
      </c>
      <c r="E16" s="97" t="s">
        <v>24</v>
      </c>
      <c r="F16" s="300"/>
    </row>
    <row r="17" spans="1:6" ht="18.95" customHeight="1" x14ac:dyDescent="0.5">
      <c r="A17" s="73" t="s">
        <v>27</v>
      </c>
      <c r="B17" s="77" t="s">
        <v>26</v>
      </c>
      <c r="C17" s="195">
        <f>7700-2330</f>
        <v>5370</v>
      </c>
      <c r="D17" s="62" t="s">
        <v>23</v>
      </c>
      <c r="E17" s="97" t="s">
        <v>24</v>
      </c>
      <c r="F17" s="300"/>
    </row>
    <row r="18" spans="1:6" ht="18.95" customHeight="1" x14ac:dyDescent="0.5">
      <c r="A18" s="118" t="s">
        <v>231</v>
      </c>
      <c r="B18" s="133" t="s">
        <v>251</v>
      </c>
      <c r="C18" s="231">
        <v>3800</v>
      </c>
      <c r="D18" s="35" t="s">
        <v>222</v>
      </c>
      <c r="E18" s="98" t="s">
        <v>223</v>
      </c>
      <c r="F18" s="301"/>
    </row>
    <row r="19" spans="1:6" ht="18.95" customHeight="1" x14ac:dyDescent="0.5">
      <c r="A19" s="73" t="s">
        <v>236</v>
      </c>
      <c r="B19" s="77" t="s">
        <v>230</v>
      </c>
      <c r="C19" s="195">
        <v>7700</v>
      </c>
      <c r="D19" s="62" t="s">
        <v>167</v>
      </c>
      <c r="E19" s="97" t="s">
        <v>168</v>
      </c>
      <c r="F19" s="300"/>
    </row>
    <row r="20" spans="1:6" ht="18.95" customHeight="1" thickBot="1" x14ac:dyDescent="0.55000000000000004">
      <c r="A20" s="125" t="s">
        <v>252</v>
      </c>
      <c r="B20" s="134" t="s">
        <v>278</v>
      </c>
      <c r="C20" s="231">
        <v>0</v>
      </c>
      <c r="D20" s="114" t="s">
        <v>28</v>
      </c>
      <c r="E20" s="115" t="s">
        <v>29</v>
      </c>
      <c r="F20" s="302"/>
    </row>
    <row r="21" spans="1:6" ht="18.95" customHeight="1" thickTop="1" thickBot="1" x14ac:dyDescent="0.55000000000000004">
      <c r="A21" s="36"/>
      <c r="B21" s="37" t="s">
        <v>286</v>
      </c>
      <c r="C21" s="38">
        <f>SUM(C6:C20)</f>
        <v>222470</v>
      </c>
      <c r="D21" s="252"/>
      <c r="E21" s="405"/>
      <c r="F21" s="303"/>
    </row>
    <row r="22" spans="1:6" ht="18.95" customHeight="1" thickTop="1" x14ac:dyDescent="0.5">
      <c r="A22" s="51">
        <v>2</v>
      </c>
      <c r="B22" s="57" t="s">
        <v>115</v>
      </c>
      <c r="C22" s="250"/>
      <c r="D22" s="144"/>
      <c r="E22" s="96"/>
      <c r="F22" s="304"/>
    </row>
    <row r="23" spans="1:6" ht="18.95" customHeight="1" x14ac:dyDescent="0.5">
      <c r="A23" s="59">
        <v>2.1</v>
      </c>
      <c r="B23" s="60" t="s">
        <v>30</v>
      </c>
      <c r="C23" s="219">
        <v>38500</v>
      </c>
      <c r="D23" s="56" t="s">
        <v>31</v>
      </c>
      <c r="E23" s="97" t="s">
        <v>32</v>
      </c>
      <c r="F23" s="305"/>
    </row>
    <row r="24" spans="1:6" ht="18.95" customHeight="1" x14ac:dyDescent="0.5">
      <c r="A24" s="59">
        <v>2.2000000000000002</v>
      </c>
      <c r="B24" s="60" t="s">
        <v>33</v>
      </c>
      <c r="C24" s="219">
        <v>23000</v>
      </c>
      <c r="D24" s="56" t="s">
        <v>34</v>
      </c>
      <c r="E24" s="97" t="s">
        <v>32</v>
      </c>
      <c r="F24" s="305"/>
    </row>
    <row r="25" spans="1:6" ht="18.95" customHeight="1" thickBot="1" x14ac:dyDescent="0.55000000000000004">
      <c r="A25" s="63">
        <v>2.2999999999999998</v>
      </c>
      <c r="B25" s="130" t="s">
        <v>224</v>
      </c>
      <c r="C25" s="196">
        <v>15400</v>
      </c>
      <c r="D25" s="224" t="s">
        <v>35</v>
      </c>
      <c r="E25" s="100" t="s">
        <v>36</v>
      </c>
      <c r="F25" s="306"/>
    </row>
    <row r="26" spans="1:6" ht="18.95" customHeight="1" thickTop="1" thickBot="1" x14ac:dyDescent="0.55000000000000004">
      <c r="A26" s="36"/>
      <c r="B26" s="37" t="s">
        <v>287</v>
      </c>
      <c r="C26" s="251">
        <f>SUM(C23:C25)</f>
        <v>76900</v>
      </c>
      <c r="D26" s="252"/>
      <c r="E26" s="405"/>
      <c r="F26" s="303"/>
    </row>
    <row r="27" spans="1:6" ht="18.95" customHeight="1" thickTop="1" x14ac:dyDescent="0.5">
      <c r="A27" s="81">
        <v>3</v>
      </c>
      <c r="B27" s="82" t="s">
        <v>283</v>
      </c>
      <c r="C27" s="58"/>
      <c r="D27" s="41"/>
      <c r="E27" s="96"/>
      <c r="F27" s="307"/>
    </row>
    <row r="28" spans="1:6" ht="18.95" customHeight="1" x14ac:dyDescent="0.5">
      <c r="A28" s="72">
        <v>3.1</v>
      </c>
      <c r="B28" s="75" t="s">
        <v>104</v>
      </c>
      <c r="C28" s="195">
        <v>7700</v>
      </c>
      <c r="D28" s="56" t="s">
        <v>121</v>
      </c>
      <c r="E28" s="97" t="s">
        <v>122</v>
      </c>
      <c r="F28" s="305"/>
    </row>
    <row r="29" spans="1:6" ht="18.95" customHeight="1" x14ac:dyDescent="0.5">
      <c r="A29" s="72">
        <v>3.2</v>
      </c>
      <c r="B29" s="75" t="s">
        <v>105</v>
      </c>
      <c r="C29" s="195">
        <v>23100</v>
      </c>
      <c r="D29" s="56" t="s">
        <v>121</v>
      </c>
      <c r="E29" s="97" t="s">
        <v>122</v>
      </c>
      <c r="F29" s="305"/>
    </row>
    <row r="30" spans="1:6" ht="18.95" customHeight="1" x14ac:dyDescent="0.5">
      <c r="A30" s="72">
        <v>3.3</v>
      </c>
      <c r="B30" s="75" t="s">
        <v>129</v>
      </c>
      <c r="C30" s="195">
        <v>9240</v>
      </c>
      <c r="D30" s="56" t="s">
        <v>130</v>
      </c>
      <c r="E30" s="97" t="s">
        <v>32</v>
      </c>
      <c r="F30" s="305"/>
    </row>
    <row r="31" spans="1:6" ht="18.95" customHeight="1" x14ac:dyDescent="0.5">
      <c r="A31" s="338">
        <v>3.4</v>
      </c>
      <c r="B31" s="339" t="s">
        <v>106</v>
      </c>
      <c r="C31" s="340">
        <v>19250</v>
      </c>
      <c r="D31" s="341" t="s">
        <v>123</v>
      </c>
      <c r="E31" s="342" t="s">
        <v>124</v>
      </c>
      <c r="F31" s="343"/>
    </row>
    <row r="32" spans="1:6" ht="18.95" customHeight="1" x14ac:dyDescent="0.5">
      <c r="A32" s="72">
        <v>3.5</v>
      </c>
      <c r="B32" s="76" t="s">
        <v>108</v>
      </c>
      <c r="C32" s="195">
        <v>38500</v>
      </c>
      <c r="D32" s="56" t="s">
        <v>125</v>
      </c>
      <c r="E32" s="97" t="s">
        <v>126</v>
      </c>
      <c r="F32" s="305"/>
    </row>
    <row r="33" spans="1:6" ht="18.95" customHeight="1" x14ac:dyDescent="0.5">
      <c r="A33" s="72">
        <v>3.6</v>
      </c>
      <c r="B33" s="75" t="s">
        <v>109</v>
      </c>
      <c r="C33" s="195">
        <v>4620</v>
      </c>
      <c r="D33" s="56" t="s">
        <v>125</v>
      </c>
      <c r="E33" s="97" t="s">
        <v>126</v>
      </c>
      <c r="F33" s="305"/>
    </row>
    <row r="34" spans="1:6" ht="18.95" customHeight="1" x14ac:dyDescent="0.5">
      <c r="A34" s="124">
        <v>3.7</v>
      </c>
      <c r="B34" s="119" t="s">
        <v>110</v>
      </c>
      <c r="C34" s="231">
        <v>7700</v>
      </c>
      <c r="D34" s="121" t="s">
        <v>125</v>
      </c>
      <c r="E34" s="115" t="s">
        <v>126</v>
      </c>
      <c r="F34" s="308"/>
    </row>
    <row r="35" spans="1:6" ht="18.95" customHeight="1" x14ac:dyDescent="0.5">
      <c r="A35" s="72">
        <v>3.8</v>
      </c>
      <c r="B35" s="75" t="s">
        <v>111</v>
      </c>
      <c r="C35" s="195">
        <v>7700</v>
      </c>
      <c r="D35" s="56" t="s">
        <v>127</v>
      </c>
      <c r="E35" s="97" t="s">
        <v>128</v>
      </c>
      <c r="F35" s="305"/>
    </row>
    <row r="36" spans="1:6" ht="18.95" customHeight="1" x14ac:dyDescent="0.5">
      <c r="A36" s="124">
        <v>3.9</v>
      </c>
      <c r="B36" s="119" t="s">
        <v>266</v>
      </c>
      <c r="C36" s="196">
        <v>2310</v>
      </c>
      <c r="D36" s="121" t="s">
        <v>127</v>
      </c>
      <c r="E36" s="115" t="s">
        <v>128</v>
      </c>
      <c r="F36" s="308"/>
    </row>
    <row r="37" spans="1:6" ht="18.95" customHeight="1" x14ac:dyDescent="0.5">
      <c r="A37" s="73" t="s">
        <v>277</v>
      </c>
      <c r="B37" s="75" t="s">
        <v>267</v>
      </c>
      <c r="C37" s="55">
        <v>0</v>
      </c>
      <c r="D37" s="56" t="s">
        <v>127</v>
      </c>
      <c r="E37" s="97" t="s">
        <v>128</v>
      </c>
      <c r="F37" s="305"/>
    </row>
    <row r="38" spans="1:6" ht="18.95" customHeight="1" thickBot="1" x14ac:dyDescent="0.55000000000000004">
      <c r="A38" s="248" t="s">
        <v>37</v>
      </c>
      <c r="B38" s="223" t="s">
        <v>212</v>
      </c>
      <c r="C38" s="249">
        <v>7700</v>
      </c>
      <c r="D38" s="224" t="s">
        <v>213</v>
      </c>
      <c r="E38" s="100" t="s">
        <v>214</v>
      </c>
      <c r="F38" s="306"/>
    </row>
    <row r="39" spans="1:6" ht="18.95" customHeight="1" thickTop="1" thickBot="1" x14ac:dyDescent="0.55000000000000004">
      <c r="A39" s="36"/>
      <c r="B39" s="37" t="s">
        <v>284</v>
      </c>
      <c r="C39" s="38">
        <f>SUM(C28:C38)</f>
        <v>127820</v>
      </c>
      <c r="D39" s="404"/>
      <c r="E39" s="405"/>
      <c r="F39" s="309"/>
    </row>
    <row r="40" spans="1:6" ht="18.95" customHeight="1" thickTop="1" x14ac:dyDescent="0.5">
      <c r="A40" s="369"/>
      <c r="B40" s="370"/>
      <c r="C40" s="367"/>
      <c r="D40" s="41"/>
      <c r="E40" s="41"/>
      <c r="F40" s="41"/>
    </row>
    <row r="41" spans="1:6" ht="18.95" customHeight="1" x14ac:dyDescent="0.5">
      <c r="A41" s="450" t="s">
        <v>294</v>
      </c>
      <c r="B41" s="450"/>
      <c r="C41" s="381"/>
      <c r="D41" s="35"/>
      <c r="E41" s="35"/>
      <c r="F41" s="399" t="s">
        <v>296</v>
      </c>
    </row>
    <row r="42" spans="1:6" ht="18.95" customHeight="1" x14ac:dyDescent="0.5">
      <c r="A42" s="379"/>
      <c r="B42" s="380"/>
      <c r="C42" s="381"/>
      <c r="D42" s="35"/>
      <c r="E42" s="35"/>
      <c r="F42" s="35"/>
    </row>
    <row r="43" spans="1:6" ht="22.5" thickBot="1" x14ac:dyDescent="0.55000000000000004">
      <c r="A43" s="373"/>
      <c r="B43" s="374"/>
      <c r="C43" s="375"/>
      <c r="D43" s="376"/>
      <c r="E43" s="376"/>
      <c r="F43" s="376"/>
    </row>
    <row r="44" spans="1:6" ht="22.5" thickTop="1" x14ac:dyDescent="0.2">
      <c r="A44" s="363">
        <v>4</v>
      </c>
      <c r="B44" s="66" t="s">
        <v>114</v>
      </c>
      <c r="C44" s="364"/>
      <c r="D44" s="364"/>
      <c r="E44" s="102"/>
      <c r="F44" s="310"/>
    </row>
    <row r="45" spans="1:6" ht="21.75" x14ac:dyDescent="0.5">
      <c r="A45" s="59">
        <v>4.0999999999999996</v>
      </c>
      <c r="B45" s="60" t="s">
        <v>38</v>
      </c>
      <c r="C45" s="88">
        <v>0</v>
      </c>
      <c r="D45" s="56" t="s">
        <v>39</v>
      </c>
      <c r="E45" s="97" t="s">
        <v>40</v>
      </c>
      <c r="F45" s="305"/>
    </row>
    <row r="46" spans="1:6" ht="21.75" x14ac:dyDescent="0.5">
      <c r="A46" s="59">
        <v>4.2</v>
      </c>
      <c r="B46" s="68" t="s">
        <v>112</v>
      </c>
      <c r="C46" s="219">
        <v>53900</v>
      </c>
      <c r="D46" s="56" t="s">
        <v>42</v>
      </c>
      <c r="E46" s="97" t="s">
        <v>43</v>
      </c>
      <c r="F46" s="305"/>
    </row>
    <row r="47" spans="1:6" ht="21.75" x14ac:dyDescent="0.5">
      <c r="A47" s="59">
        <v>4.3</v>
      </c>
      <c r="B47" s="68" t="s">
        <v>216</v>
      </c>
      <c r="C47" s="195">
        <v>7700</v>
      </c>
      <c r="D47" s="56" t="s">
        <v>161</v>
      </c>
      <c r="E47" s="97" t="s">
        <v>162</v>
      </c>
      <c r="F47" s="305"/>
    </row>
    <row r="48" spans="1:6" ht="22.5" thickBot="1" x14ac:dyDescent="0.55000000000000004">
      <c r="A48" s="59">
        <v>4.4000000000000004</v>
      </c>
      <c r="B48" s="60" t="s">
        <v>44</v>
      </c>
      <c r="C48" s="88">
        <v>0</v>
      </c>
      <c r="D48" s="224" t="s">
        <v>39</v>
      </c>
      <c r="E48" s="100" t="s">
        <v>40</v>
      </c>
      <c r="F48" s="306"/>
    </row>
    <row r="49" spans="1:6" ht="23.25" thickTop="1" thickBot="1" x14ac:dyDescent="0.55000000000000004">
      <c r="A49" s="141"/>
      <c r="B49" s="57" t="s">
        <v>285</v>
      </c>
      <c r="C49" s="143">
        <f>SUM(C46:C48)</f>
        <v>61600</v>
      </c>
      <c r="D49" s="41"/>
      <c r="E49" s="41"/>
      <c r="F49" s="307"/>
    </row>
    <row r="50" spans="1:6" ht="23.25" thickTop="1" thickBot="1" x14ac:dyDescent="0.55000000000000004">
      <c r="A50" s="145"/>
      <c r="B50" s="148" t="s">
        <v>288</v>
      </c>
      <c r="C50" s="147">
        <f>C21+C26+C49+C39</f>
        <v>488790</v>
      </c>
      <c r="D50" s="344"/>
      <c r="E50" s="407"/>
      <c r="F50" s="406"/>
    </row>
    <row r="51" spans="1:6" ht="22.5" thickTop="1" x14ac:dyDescent="0.5">
      <c r="A51" s="69">
        <v>5</v>
      </c>
      <c r="B51" s="74" t="s">
        <v>113</v>
      </c>
      <c r="C51" s="34"/>
      <c r="D51" s="35"/>
      <c r="E51" s="98"/>
      <c r="F51" s="301"/>
    </row>
    <row r="52" spans="1:6" ht="21.75" x14ac:dyDescent="0.5">
      <c r="A52" s="59">
        <v>5.0999999999999996</v>
      </c>
      <c r="B52" s="75" t="s">
        <v>117</v>
      </c>
      <c r="C52" s="55">
        <v>0</v>
      </c>
      <c r="D52" s="62" t="s">
        <v>118</v>
      </c>
      <c r="E52" s="97" t="s">
        <v>119</v>
      </c>
      <c r="F52" s="300"/>
    </row>
    <row r="53" spans="1:6" ht="21.75" x14ac:dyDescent="0.5">
      <c r="A53" s="59">
        <v>5.2</v>
      </c>
      <c r="B53" s="75" t="s">
        <v>120</v>
      </c>
      <c r="C53" s="195">
        <v>3400</v>
      </c>
      <c r="D53" s="62" t="s">
        <v>118</v>
      </c>
      <c r="E53" s="97" t="s">
        <v>119</v>
      </c>
      <c r="F53" s="300"/>
    </row>
    <row r="54" spans="1:6" ht="21.75" x14ac:dyDescent="0.5">
      <c r="A54" s="93" t="s">
        <v>45</v>
      </c>
      <c r="B54" s="76" t="s">
        <v>263</v>
      </c>
      <c r="C54" s="195">
        <v>19500</v>
      </c>
      <c r="D54" s="62" t="s">
        <v>131</v>
      </c>
      <c r="E54" s="97" t="s">
        <v>132</v>
      </c>
      <c r="F54" s="300"/>
    </row>
    <row r="55" spans="1:6" ht="21.75" x14ac:dyDescent="0.5">
      <c r="A55" s="93" t="s">
        <v>46</v>
      </c>
      <c r="B55" s="76" t="s">
        <v>133</v>
      </c>
      <c r="C55" s="195">
        <v>90000</v>
      </c>
      <c r="D55" s="62" t="s">
        <v>131</v>
      </c>
      <c r="E55" s="97" t="s">
        <v>132</v>
      </c>
      <c r="F55" s="300"/>
    </row>
    <row r="56" spans="1:6" ht="21.75" x14ac:dyDescent="0.5">
      <c r="A56" s="93" t="s">
        <v>47</v>
      </c>
      <c r="B56" s="75" t="s">
        <v>134</v>
      </c>
      <c r="C56" s="195">
        <v>6500</v>
      </c>
      <c r="D56" s="62" t="s">
        <v>135</v>
      </c>
      <c r="E56" s="97" t="s">
        <v>136</v>
      </c>
      <c r="F56" s="300"/>
    </row>
    <row r="57" spans="1:6" ht="21.75" x14ac:dyDescent="0.5">
      <c r="A57" s="93" t="s">
        <v>48</v>
      </c>
      <c r="B57" s="77" t="s">
        <v>137</v>
      </c>
      <c r="C57" s="195">
        <v>3200</v>
      </c>
      <c r="D57" s="62" t="s">
        <v>138</v>
      </c>
      <c r="E57" s="97" t="s">
        <v>139</v>
      </c>
      <c r="F57" s="300"/>
    </row>
    <row r="58" spans="1:6" ht="21.75" x14ac:dyDescent="0.5">
      <c r="A58" s="59">
        <v>5.7</v>
      </c>
      <c r="B58" s="75" t="s">
        <v>140</v>
      </c>
      <c r="C58" s="195">
        <v>1900</v>
      </c>
      <c r="D58" s="62" t="s">
        <v>138</v>
      </c>
      <c r="E58" s="97" t="s">
        <v>139</v>
      </c>
      <c r="F58" s="300"/>
    </row>
    <row r="59" spans="1:6" ht="21.75" x14ac:dyDescent="0.5">
      <c r="A59" s="59">
        <v>5.8</v>
      </c>
      <c r="B59" s="75" t="s">
        <v>143</v>
      </c>
      <c r="C59" s="195">
        <v>32500</v>
      </c>
      <c r="D59" s="62" t="s">
        <v>146</v>
      </c>
      <c r="E59" s="97" t="s">
        <v>144</v>
      </c>
      <c r="F59" s="300"/>
    </row>
    <row r="60" spans="1:6" ht="21.75" x14ac:dyDescent="0.5">
      <c r="A60" s="59">
        <v>5.9</v>
      </c>
      <c r="B60" s="78" t="s">
        <v>145</v>
      </c>
      <c r="C60" s="195">
        <v>14300</v>
      </c>
      <c r="D60" s="62" t="s">
        <v>146</v>
      </c>
      <c r="E60" s="97" t="s">
        <v>144</v>
      </c>
      <c r="F60" s="300"/>
    </row>
    <row r="61" spans="1:6" ht="43.5" x14ac:dyDescent="0.5">
      <c r="A61" s="117" t="s">
        <v>49</v>
      </c>
      <c r="B61" s="79" t="s">
        <v>268</v>
      </c>
      <c r="C61" s="206">
        <v>3200</v>
      </c>
      <c r="D61" s="244" t="s">
        <v>141</v>
      </c>
      <c r="E61" s="246" t="s">
        <v>142</v>
      </c>
      <c r="F61" s="311"/>
    </row>
    <row r="62" spans="1:6" ht="21.75" x14ac:dyDescent="0.5">
      <c r="A62" s="93" t="s">
        <v>147</v>
      </c>
      <c r="B62" s="76" t="s">
        <v>149</v>
      </c>
      <c r="C62" s="195">
        <v>8900</v>
      </c>
      <c r="D62" s="62" t="s">
        <v>141</v>
      </c>
      <c r="E62" s="97" t="s">
        <v>142</v>
      </c>
      <c r="F62" s="300"/>
    </row>
    <row r="63" spans="1:6" ht="21.75" x14ac:dyDescent="0.5">
      <c r="A63" s="154" t="s">
        <v>148</v>
      </c>
      <c r="B63" s="119" t="s">
        <v>221</v>
      </c>
      <c r="C63" s="231">
        <v>13000</v>
      </c>
      <c r="D63" s="114" t="s">
        <v>222</v>
      </c>
      <c r="E63" s="115" t="s">
        <v>223</v>
      </c>
      <c r="F63" s="302"/>
    </row>
    <row r="64" spans="1:6" ht="65.25" x14ac:dyDescent="0.5">
      <c r="A64" s="359" t="s">
        <v>220</v>
      </c>
      <c r="B64" s="92" t="s">
        <v>264</v>
      </c>
      <c r="C64" s="206">
        <v>52000</v>
      </c>
      <c r="D64" s="345" t="s">
        <v>265</v>
      </c>
      <c r="E64" s="346" t="s">
        <v>275</v>
      </c>
      <c r="F64" s="347"/>
    </row>
    <row r="65" spans="1:10" ht="21.75" x14ac:dyDescent="0.5">
      <c r="A65" s="359" t="s">
        <v>247</v>
      </c>
      <c r="B65" s="92" t="s">
        <v>261</v>
      </c>
      <c r="C65" s="195">
        <v>65000</v>
      </c>
      <c r="D65" s="87" t="s">
        <v>244</v>
      </c>
      <c r="E65" s="106" t="s">
        <v>245</v>
      </c>
      <c r="F65" s="312"/>
    </row>
    <row r="66" spans="1:10" ht="43.5" x14ac:dyDescent="0.5">
      <c r="A66" s="360" t="s">
        <v>249</v>
      </c>
      <c r="B66" s="354" t="s">
        <v>248</v>
      </c>
      <c r="C66" s="230">
        <v>3200</v>
      </c>
      <c r="D66" s="355" t="s">
        <v>244</v>
      </c>
      <c r="E66" s="342" t="s">
        <v>245</v>
      </c>
      <c r="F66" s="356"/>
    </row>
    <row r="67" spans="1:10" ht="44.25" thickBot="1" x14ac:dyDescent="0.55000000000000004">
      <c r="A67" s="358" t="s">
        <v>276</v>
      </c>
      <c r="B67" s="128" t="s">
        <v>150</v>
      </c>
      <c r="C67" s="129">
        <v>0</v>
      </c>
      <c r="D67" s="245" t="s">
        <v>118</v>
      </c>
      <c r="E67" s="247" t="s">
        <v>119</v>
      </c>
      <c r="F67" s="357"/>
    </row>
    <row r="68" spans="1:10" ht="23.25" thickTop="1" thickBot="1" x14ac:dyDescent="0.55000000000000004">
      <c r="A68" s="36"/>
      <c r="B68" s="80" t="s">
        <v>151</v>
      </c>
      <c r="C68" s="38">
        <f>SUM(C52:C67)</f>
        <v>316600</v>
      </c>
      <c r="D68" s="404"/>
      <c r="E68" s="405"/>
      <c r="F68" s="309"/>
    </row>
    <row r="69" spans="1:10" ht="22.5" thickTop="1" x14ac:dyDescent="0.5">
      <c r="A69" s="369"/>
      <c r="B69" s="370"/>
      <c r="C69" s="367"/>
      <c r="D69" s="41"/>
      <c r="E69" s="41"/>
      <c r="F69" s="41"/>
    </row>
    <row r="70" spans="1:10" ht="21.75" x14ac:dyDescent="0.5">
      <c r="A70" s="379"/>
      <c r="B70" s="380"/>
      <c r="C70" s="381"/>
      <c r="D70" s="35"/>
      <c r="E70" s="35"/>
      <c r="F70" s="35"/>
    </row>
    <row r="71" spans="1:10" ht="21.75" x14ac:dyDescent="0.5">
      <c r="A71" s="450" t="s">
        <v>294</v>
      </c>
      <c r="B71" s="450"/>
      <c r="C71" s="381"/>
      <c r="D71" s="35"/>
      <c r="E71" s="35"/>
      <c r="F71" s="399" t="s">
        <v>297</v>
      </c>
    </row>
    <row r="72" spans="1:10" ht="22.5" thickBot="1" x14ac:dyDescent="0.55000000000000004">
      <c r="A72" s="379"/>
      <c r="B72" s="380"/>
      <c r="C72" s="381"/>
      <c r="D72" s="35"/>
      <c r="E72" s="35"/>
      <c r="F72" s="35"/>
    </row>
    <row r="73" spans="1:10" ht="23.25" thickTop="1" thickBot="1" x14ac:dyDescent="0.55000000000000004">
      <c r="A73" s="156">
        <v>6</v>
      </c>
      <c r="B73" s="110" t="s">
        <v>50</v>
      </c>
      <c r="C73" s="43"/>
      <c r="D73" s="39"/>
      <c r="E73" s="99"/>
      <c r="F73" s="309"/>
    </row>
    <row r="74" spans="1:10" ht="18.95" customHeight="1" thickTop="1" x14ac:dyDescent="0.5">
      <c r="A74" s="69">
        <v>6.1</v>
      </c>
      <c r="B74" s="82" t="s">
        <v>51</v>
      </c>
      <c r="C74" s="34"/>
      <c r="D74" s="35"/>
      <c r="E74" s="98"/>
      <c r="F74" s="301"/>
    </row>
    <row r="75" spans="1:10" ht="18.95" customHeight="1" x14ac:dyDescent="0.5">
      <c r="A75" s="59" t="s">
        <v>52</v>
      </c>
      <c r="B75" s="75" t="s">
        <v>152</v>
      </c>
      <c r="C75" s="195">
        <v>13000</v>
      </c>
      <c r="D75" s="205" t="s">
        <v>97</v>
      </c>
      <c r="E75" s="103" t="s">
        <v>98</v>
      </c>
      <c r="F75" s="313"/>
    </row>
    <row r="76" spans="1:10" ht="18.95" customHeight="1" x14ac:dyDescent="0.5">
      <c r="A76" s="59" t="s">
        <v>53</v>
      </c>
      <c r="B76" s="239" t="s">
        <v>153</v>
      </c>
      <c r="C76" s="240">
        <v>6500</v>
      </c>
      <c r="D76" s="62" t="s">
        <v>131</v>
      </c>
      <c r="E76" s="97" t="s">
        <v>132</v>
      </c>
      <c r="F76" s="300"/>
    </row>
    <row r="77" spans="1:10" ht="18.95" customHeight="1" x14ac:dyDescent="0.5">
      <c r="A77" s="235" t="s">
        <v>54</v>
      </c>
      <c r="B77" s="236" t="s">
        <v>154</v>
      </c>
      <c r="C77" s="238">
        <v>14900</v>
      </c>
      <c r="D77" s="434" t="s">
        <v>155</v>
      </c>
      <c r="E77" s="435"/>
      <c r="F77" s="314"/>
      <c r="G77" s="377"/>
      <c r="H77" s="378"/>
      <c r="I77" s="452"/>
      <c r="J77" s="452"/>
    </row>
    <row r="78" spans="1:10" ht="18.95" customHeight="1" x14ac:dyDescent="0.5">
      <c r="A78" s="59" t="s">
        <v>55</v>
      </c>
      <c r="B78" s="232" t="s">
        <v>156</v>
      </c>
      <c r="C78" s="195">
        <v>19500</v>
      </c>
      <c r="D78" s="432" t="s">
        <v>155</v>
      </c>
      <c r="E78" s="433"/>
      <c r="F78" s="315"/>
    </row>
    <row r="79" spans="1:10" ht="18.95" customHeight="1" thickBot="1" x14ac:dyDescent="0.55000000000000004">
      <c r="A79" s="164" t="s">
        <v>157</v>
      </c>
      <c r="B79" s="163" t="s">
        <v>158</v>
      </c>
      <c r="C79" s="233">
        <v>10000</v>
      </c>
      <c r="D79" s="234" t="s">
        <v>131</v>
      </c>
      <c r="E79" s="198" t="s">
        <v>132</v>
      </c>
      <c r="F79" s="316"/>
    </row>
    <row r="80" spans="1:10" ht="18.95" customHeight="1" thickTop="1" thickBot="1" x14ac:dyDescent="0.55000000000000004">
      <c r="A80" s="36"/>
      <c r="B80" s="137" t="s">
        <v>4</v>
      </c>
      <c r="C80" s="38">
        <f>SUM(C75:C79)</f>
        <v>63900</v>
      </c>
      <c r="D80" s="404"/>
      <c r="E80" s="405"/>
      <c r="F80" s="309"/>
    </row>
    <row r="81" spans="1:6" ht="18.95" customHeight="1" thickTop="1" x14ac:dyDescent="0.5">
      <c r="A81" s="69">
        <v>6.2</v>
      </c>
      <c r="B81" s="74" t="s">
        <v>56</v>
      </c>
      <c r="C81" s="34"/>
      <c r="D81" s="35"/>
      <c r="E81" s="98"/>
      <c r="F81" s="301"/>
    </row>
    <row r="82" spans="1:6" ht="18.95" customHeight="1" x14ac:dyDescent="0.5">
      <c r="A82" s="111" t="s">
        <v>57</v>
      </c>
      <c r="B82" s="119" t="s">
        <v>159</v>
      </c>
      <c r="C82" s="113">
        <v>12000</v>
      </c>
      <c r="D82" s="121" t="s">
        <v>42</v>
      </c>
      <c r="E82" s="115" t="s">
        <v>43</v>
      </c>
      <c r="F82" s="308"/>
    </row>
    <row r="83" spans="1:6" ht="18.95" customHeight="1" thickBot="1" x14ac:dyDescent="0.55000000000000004">
      <c r="A83" s="72" t="s">
        <v>160</v>
      </c>
      <c r="B83" s="78" t="s">
        <v>163</v>
      </c>
      <c r="C83" s="55">
        <v>10000</v>
      </c>
      <c r="D83" s="56" t="s">
        <v>130</v>
      </c>
      <c r="E83" s="100" t="s">
        <v>32</v>
      </c>
      <c r="F83" s="305"/>
    </row>
    <row r="84" spans="1:6" ht="18.95" customHeight="1" thickTop="1" thickBot="1" x14ac:dyDescent="0.55000000000000004">
      <c r="A84" s="42"/>
      <c r="B84" s="137" t="s">
        <v>4</v>
      </c>
      <c r="C84" s="38">
        <f>SUM(C82:C83)</f>
        <v>22000</v>
      </c>
      <c r="D84" s="404"/>
      <c r="E84" s="405"/>
      <c r="F84" s="309"/>
    </row>
    <row r="85" spans="1:6" ht="18.95" customHeight="1" thickTop="1" x14ac:dyDescent="0.5">
      <c r="A85" s="69">
        <v>6.3</v>
      </c>
      <c r="B85" s="70" t="s">
        <v>58</v>
      </c>
      <c r="C85" s="34"/>
      <c r="D85" s="35"/>
      <c r="E85" s="98"/>
      <c r="F85" s="301"/>
    </row>
    <row r="86" spans="1:6" ht="18.95" customHeight="1" x14ac:dyDescent="0.5">
      <c r="A86" s="94" t="s">
        <v>59</v>
      </c>
      <c r="B86" s="107" t="s">
        <v>164</v>
      </c>
      <c r="C86" s="206">
        <v>84500</v>
      </c>
      <c r="D86" s="87" t="s">
        <v>87</v>
      </c>
      <c r="E86" s="106" t="s">
        <v>88</v>
      </c>
      <c r="F86" s="312"/>
    </row>
    <row r="87" spans="1:6" ht="18.95" customHeight="1" x14ac:dyDescent="0.5">
      <c r="A87" s="59" t="s">
        <v>60</v>
      </c>
      <c r="B87" s="138" t="s">
        <v>208</v>
      </c>
      <c r="C87" s="206">
        <v>38200</v>
      </c>
      <c r="D87" s="62" t="s">
        <v>101</v>
      </c>
      <c r="E87" s="97" t="s">
        <v>102</v>
      </c>
      <c r="F87" s="300"/>
    </row>
    <row r="88" spans="1:6" ht="18.95" customHeight="1" x14ac:dyDescent="0.5">
      <c r="A88" s="111" t="s">
        <v>61</v>
      </c>
      <c r="B88" s="112" t="s">
        <v>209</v>
      </c>
      <c r="C88" s="230">
        <v>13000</v>
      </c>
      <c r="D88" s="114" t="s">
        <v>135</v>
      </c>
      <c r="E88" s="115" t="s">
        <v>136</v>
      </c>
      <c r="F88" s="302"/>
    </row>
    <row r="89" spans="1:6" ht="18.95" customHeight="1" thickBot="1" x14ac:dyDescent="0.55000000000000004">
      <c r="A89" s="63" t="s">
        <v>62</v>
      </c>
      <c r="B89" s="140" t="s">
        <v>30</v>
      </c>
      <c r="C89" s="64">
        <v>15000</v>
      </c>
      <c r="D89" s="65" t="s">
        <v>101</v>
      </c>
      <c r="E89" s="100" t="s">
        <v>102</v>
      </c>
      <c r="F89" s="317"/>
    </row>
    <row r="90" spans="1:6" ht="18.95" customHeight="1" thickTop="1" thickBot="1" x14ac:dyDescent="0.55000000000000004">
      <c r="A90" s="36"/>
      <c r="B90" s="139" t="s">
        <v>4</v>
      </c>
      <c r="C90" s="38">
        <f>SUM(C86:C89)</f>
        <v>150700</v>
      </c>
      <c r="D90" s="404"/>
      <c r="E90" s="405"/>
      <c r="F90" s="309"/>
    </row>
    <row r="91" spans="1:6" ht="18.95" customHeight="1" thickTop="1" x14ac:dyDescent="0.5">
      <c r="A91" s="33"/>
      <c r="B91" s="228"/>
      <c r="C91" s="229"/>
      <c r="D91" s="35"/>
      <c r="E91" s="98"/>
      <c r="F91" s="301"/>
    </row>
    <row r="92" spans="1:6" ht="18.95" customHeight="1" x14ac:dyDescent="0.2">
      <c r="A92" s="295">
        <v>6.4</v>
      </c>
      <c r="B92" s="44" t="s">
        <v>63</v>
      </c>
      <c r="C92" s="45"/>
      <c r="D92" s="296"/>
      <c r="E92" s="297"/>
      <c r="F92" s="318"/>
    </row>
    <row r="93" spans="1:6" ht="18.95" customHeight="1" x14ac:dyDescent="0.5">
      <c r="A93" s="111" t="s">
        <v>64</v>
      </c>
      <c r="B93" s="122" t="s">
        <v>165</v>
      </c>
      <c r="C93" s="230">
        <v>6500</v>
      </c>
      <c r="D93" s="114" t="s">
        <v>23</v>
      </c>
      <c r="E93" s="115" t="s">
        <v>24</v>
      </c>
      <c r="F93" s="302"/>
    </row>
    <row r="94" spans="1:6" ht="18.95" customHeight="1" x14ac:dyDescent="0.5">
      <c r="A94" s="59" t="s">
        <v>65</v>
      </c>
      <c r="B94" s="68" t="s">
        <v>166</v>
      </c>
      <c r="C94" s="206">
        <v>8700</v>
      </c>
      <c r="D94" s="62" t="s">
        <v>167</v>
      </c>
      <c r="E94" s="97" t="s">
        <v>168</v>
      </c>
      <c r="F94" s="300"/>
    </row>
    <row r="95" spans="1:6" ht="18.95" customHeight="1" x14ac:dyDescent="0.5">
      <c r="A95" s="94" t="s">
        <v>66</v>
      </c>
      <c r="B95" s="225" t="s">
        <v>206</v>
      </c>
      <c r="C95" s="226">
        <v>3200</v>
      </c>
      <c r="D95" s="87" t="s">
        <v>34</v>
      </c>
      <c r="E95" s="106" t="s">
        <v>32</v>
      </c>
      <c r="F95" s="312"/>
    </row>
    <row r="96" spans="1:6" ht="18.95" customHeight="1" x14ac:dyDescent="0.5">
      <c r="A96" s="59" t="s">
        <v>67</v>
      </c>
      <c r="B96" s="60" t="s">
        <v>233</v>
      </c>
      <c r="C96" s="206">
        <v>9700</v>
      </c>
      <c r="D96" s="62" t="s">
        <v>234</v>
      </c>
      <c r="E96" s="97" t="s">
        <v>235</v>
      </c>
      <c r="F96" s="300"/>
    </row>
    <row r="97" spans="1:6" ht="18.95" customHeight="1" x14ac:dyDescent="0.5">
      <c r="A97" s="59" t="s">
        <v>242</v>
      </c>
      <c r="B97" s="60" t="s">
        <v>253</v>
      </c>
      <c r="C97" s="206">
        <v>6500</v>
      </c>
      <c r="D97" s="62" t="s">
        <v>234</v>
      </c>
      <c r="E97" s="97" t="s">
        <v>235</v>
      </c>
      <c r="F97" s="300"/>
    </row>
    <row r="98" spans="1:6" ht="18.95" customHeight="1" x14ac:dyDescent="0.5">
      <c r="A98" s="235" t="s">
        <v>254</v>
      </c>
      <c r="B98" s="354" t="s">
        <v>279</v>
      </c>
      <c r="C98" s="230">
        <v>900</v>
      </c>
      <c r="D98" s="355" t="s">
        <v>34</v>
      </c>
      <c r="E98" s="342" t="s">
        <v>32</v>
      </c>
      <c r="F98" s="356"/>
    </row>
    <row r="99" spans="1:6" ht="18.95" customHeight="1" x14ac:dyDescent="0.5">
      <c r="A99" s="59" t="s">
        <v>256</v>
      </c>
      <c r="B99" s="108" t="s">
        <v>258</v>
      </c>
      <c r="C99" s="206">
        <v>17500</v>
      </c>
      <c r="D99" s="87" t="s">
        <v>34</v>
      </c>
      <c r="E99" s="106" t="s">
        <v>32</v>
      </c>
      <c r="F99" s="312"/>
    </row>
    <row r="100" spans="1:6" ht="18.95" customHeight="1" x14ac:dyDescent="0.5">
      <c r="A100" s="59" t="s">
        <v>257</v>
      </c>
      <c r="B100" s="108" t="s">
        <v>30</v>
      </c>
      <c r="C100" s="206">
        <v>15000</v>
      </c>
      <c r="D100" s="87" t="s">
        <v>34</v>
      </c>
      <c r="E100" s="106" t="s">
        <v>32</v>
      </c>
      <c r="F100" s="312"/>
    </row>
    <row r="101" spans="1:6" ht="18.95" customHeight="1" thickBot="1" x14ac:dyDescent="0.55000000000000004">
      <c r="A101" s="164" t="s">
        <v>259</v>
      </c>
      <c r="B101" s="361" t="s">
        <v>260</v>
      </c>
      <c r="C101" s="348">
        <v>6500</v>
      </c>
      <c r="D101" s="224" t="s">
        <v>167</v>
      </c>
      <c r="E101" s="136" t="s">
        <v>168</v>
      </c>
      <c r="F101" s="306"/>
    </row>
    <row r="102" spans="1:6" ht="18.95" customHeight="1" thickTop="1" thickBot="1" x14ac:dyDescent="0.55000000000000004">
      <c r="A102" s="36"/>
      <c r="B102" s="139" t="s">
        <v>4</v>
      </c>
      <c r="C102" s="38">
        <f>SUM(C93:C101)</f>
        <v>74500</v>
      </c>
      <c r="D102" s="404"/>
      <c r="E102" s="405"/>
      <c r="F102" s="309"/>
    </row>
    <row r="103" spans="1:6" ht="22.5" thickTop="1" x14ac:dyDescent="0.5">
      <c r="A103" s="69">
        <v>6.5</v>
      </c>
      <c r="B103" s="70" t="s">
        <v>68</v>
      </c>
      <c r="C103" s="34"/>
      <c r="D103" s="35"/>
      <c r="E103" s="98"/>
      <c r="F103" s="301"/>
    </row>
    <row r="104" spans="1:6" ht="21.75" x14ac:dyDescent="0.5">
      <c r="A104" s="124" t="s">
        <v>69</v>
      </c>
      <c r="B104" s="119" t="s">
        <v>169</v>
      </c>
      <c r="C104" s="222">
        <v>13000</v>
      </c>
      <c r="D104" s="121" t="s">
        <v>121</v>
      </c>
      <c r="E104" s="115" t="s">
        <v>122</v>
      </c>
      <c r="F104" s="308"/>
    </row>
    <row r="105" spans="1:6" ht="21.75" x14ac:dyDescent="0.5">
      <c r="A105" s="72" t="s">
        <v>70</v>
      </c>
      <c r="B105" s="75" t="s">
        <v>170</v>
      </c>
      <c r="C105" s="195">
        <v>22700</v>
      </c>
      <c r="D105" s="56" t="s">
        <v>121</v>
      </c>
      <c r="E105" s="97" t="s">
        <v>122</v>
      </c>
      <c r="F105" s="305"/>
    </row>
    <row r="106" spans="1:6" ht="21.75" x14ac:dyDescent="0.5">
      <c r="A106" s="72" t="s">
        <v>172</v>
      </c>
      <c r="B106" s="75" t="s">
        <v>171</v>
      </c>
      <c r="C106" s="195">
        <v>48700</v>
      </c>
      <c r="D106" s="56" t="s">
        <v>121</v>
      </c>
      <c r="E106" s="97" t="s">
        <v>122</v>
      </c>
      <c r="F106" s="305"/>
    </row>
    <row r="107" spans="1:6" ht="22.5" thickBot="1" x14ac:dyDescent="0.55000000000000004">
      <c r="A107" s="207" t="s">
        <v>173</v>
      </c>
      <c r="B107" s="223" t="s">
        <v>182</v>
      </c>
      <c r="C107" s="64">
        <v>5000</v>
      </c>
      <c r="D107" s="224" t="s">
        <v>123</v>
      </c>
      <c r="E107" s="100" t="s">
        <v>124</v>
      </c>
      <c r="F107" s="306"/>
    </row>
    <row r="108" spans="1:6" ht="23.25" thickTop="1" thickBot="1" x14ac:dyDescent="0.55000000000000004">
      <c r="A108" s="36"/>
      <c r="B108" s="139" t="s">
        <v>4</v>
      </c>
      <c r="C108" s="38">
        <f>SUM(C104:C107)</f>
        <v>89400</v>
      </c>
      <c r="D108" s="404"/>
      <c r="E108" s="405"/>
      <c r="F108" s="309"/>
    </row>
    <row r="109" spans="1:6" ht="22.5" thickTop="1" x14ac:dyDescent="0.5">
      <c r="A109" s="369"/>
      <c r="B109" s="81"/>
      <c r="C109" s="367"/>
      <c r="D109" s="41"/>
      <c r="E109" s="41"/>
      <c r="F109" s="41"/>
    </row>
    <row r="110" spans="1:6" ht="21.75" x14ac:dyDescent="0.5">
      <c r="A110" s="450" t="s">
        <v>294</v>
      </c>
      <c r="B110" s="450"/>
      <c r="C110" s="381"/>
      <c r="D110" s="35"/>
      <c r="E110" s="35"/>
      <c r="F110" s="399" t="s">
        <v>298</v>
      </c>
    </row>
    <row r="111" spans="1:6" ht="21.75" x14ac:dyDescent="0.5">
      <c r="A111" s="379"/>
      <c r="B111" s="71"/>
      <c r="C111" s="381"/>
      <c r="D111" s="35"/>
      <c r="E111" s="35"/>
      <c r="F111" s="35"/>
    </row>
    <row r="112" spans="1:6" ht="22.5" thickBot="1" x14ac:dyDescent="0.55000000000000004">
      <c r="A112" s="373"/>
      <c r="B112" s="362"/>
      <c r="C112" s="375"/>
      <c r="D112" s="376"/>
      <c r="E112" s="376"/>
      <c r="F112" s="376"/>
    </row>
    <row r="113" spans="1:6" ht="22.5" thickTop="1" x14ac:dyDescent="0.2">
      <c r="A113" s="295">
        <v>6.6</v>
      </c>
      <c r="B113" s="44" t="s">
        <v>71</v>
      </c>
      <c r="C113" s="218"/>
      <c r="D113" s="365"/>
      <c r="E113" s="366"/>
      <c r="F113" s="368"/>
    </row>
    <row r="114" spans="1:6" ht="21.75" x14ac:dyDescent="0.5">
      <c r="A114" s="59" t="s">
        <v>72</v>
      </c>
      <c r="B114" s="108" t="s">
        <v>174</v>
      </c>
      <c r="C114" s="219">
        <v>45500</v>
      </c>
      <c r="D114" s="121" t="s">
        <v>90</v>
      </c>
      <c r="E114" s="115" t="s">
        <v>91</v>
      </c>
      <c r="F114" s="308"/>
    </row>
    <row r="115" spans="1:6" ht="21.75" x14ac:dyDescent="0.5">
      <c r="A115" s="111" t="s">
        <v>73</v>
      </c>
      <c r="B115" s="122" t="s">
        <v>175</v>
      </c>
      <c r="C115" s="219">
        <v>19180</v>
      </c>
      <c r="D115" s="56" t="s">
        <v>90</v>
      </c>
      <c r="E115" s="97" t="s">
        <v>91</v>
      </c>
      <c r="F115" s="305"/>
    </row>
    <row r="116" spans="1:6" ht="21.75" x14ac:dyDescent="0.5">
      <c r="A116" s="59" t="s">
        <v>210</v>
      </c>
      <c r="B116" s="68" t="s">
        <v>269</v>
      </c>
      <c r="C116" s="219">
        <v>13000</v>
      </c>
      <c r="D116" s="56" t="s">
        <v>35</v>
      </c>
      <c r="E116" s="97" t="s">
        <v>36</v>
      </c>
      <c r="F116" s="305"/>
    </row>
    <row r="117" spans="1:6" ht="22.5" thickBot="1" x14ac:dyDescent="0.55000000000000004">
      <c r="A117" s="174" t="s">
        <v>211</v>
      </c>
      <c r="B117" s="175" t="s">
        <v>274</v>
      </c>
      <c r="C117" s="349">
        <v>5000</v>
      </c>
      <c r="D117" s="220" t="s">
        <v>35</v>
      </c>
      <c r="E117" s="221" t="s">
        <v>36</v>
      </c>
      <c r="F117" s="319"/>
    </row>
    <row r="118" spans="1:6" ht="23.25" thickTop="1" thickBot="1" x14ac:dyDescent="0.55000000000000004">
      <c r="A118" s="162"/>
      <c r="B118" s="165" t="s">
        <v>4</v>
      </c>
      <c r="C118" s="166">
        <f>SUM(C114:C117)</f>
        <v>82680</v>
      </c>
      <c r="D118" s="167"/>
      <c r="E118" s="168"/>
      <c r="F118" s="320"/>
    </row>
    <row r="119" spans="1:6" ht="22.5" thickTop="1" x14ac:dyDescent="0.5">
      <c r="A119" s="157">
        <v>6.7</v>
      </c>
      <c r="B119" s="158" t="s">
        <v>74</v>
      </c>
      <c r="C119" s="159"/>
      <c r="D119" s="160"/>
      <c r="E119" s="161"/>
      <c r="F119" s="321"/>
    </row>
    <row r="120" spans="1:6" ht="21.75" x14ac:dyDescent="0.5">
      <c r="A120" s="59" t="s">
        <v>75</v>
      </c>
      <c r="B120" s="60" t="s">
        <v>229</v>
      </c>
      <c r="C120" s="195">
        <v>13000</v>
      </c>
      <c r="D120" s="62" t="s">
        <v>178</v>
      </c>
      <c r="E120" s="97" t="s">
        <v>179</v>
      </c>
      <c r="F120" s="300"/>
    </row>
    <row r="121" spans="1:6" ht="21.75" x14ac:dyDescent="0.5">
      <c r="A121" s="59" t="s">
        <v>76</v>
      </c>
      <c r="B121" s="60" t="s">
        <v>176</v>
      </c>
      <c r="C121" s="195">
        <v>78000</v>
      </c>
      <c r="D121" s="62" t="s">
        <v>178</v>
      </c>
      <c r="E121" s="97" t="s">
        <v>179</v>
      </c>
      <c r="F121" s="300"/>
    </row>
    <row r="122" spans="1:6" ht="21.75" x14ac:dyDescent="0.5">
      <c r="A122" s="59" t="s">
        <v>77</v>
      </c>
      <c r="B122" s="60" t="s">
        <v>239</v>
      </c>
      <c r="C122" s="195">
        <v>20000</v>
      </c>
      <c r="D122" s="62" t="s">
        <v>177</v>
      </c>
      <c r="E122" s="97" t="s">
        <v>40</v>
      </c>
      <c r="F122" s="300"/>
    </row>
    <row r="123" spans="1:6" ht="21.75" x14ac:dyDescent="0.5">
      <c r="A123" s="111" t="s">
        <v>181</v>
      </c>
      <c r="B123" s="112" t="s">
        <v>180</v>
      </c>
      <c r="C123" s="195">
        <v>10000</v>
      </c>
      <c r="D123" s="114" t="s">
        <v>177</v>
      </c>
      <c r="E123" s="115" t="s">
        <v>40</v>
      </c>
      <c r="F123" s="302"/>
    </row>
    <row r="124" spans="1:6" ht="21.75" x14ac:dyDescent="0.5">
      <c r="A124" s="59" t="s">
        <v>219</v>
      </c>
      <c r="B124" s="60" t="s">
        <v>273</v>
      </c>
      <c r="C124" s="195">
        <v>11000</v>
      </c>
      <c r="D124" s="62" t="s">
        <v>93</v>
      </c>
      <c r="E124" s="97" t="s">
        <v>94</v>
      </c>
      <c r="F124" s="300"/>
    </row>
    <row r="125" spans="1:6" ht="21.75" x14ac:dyDescent="0.5">
      <c r="A125" s="111" t="s">
        <v>232</v>
      </c>
      <c r="B125" s="112" t="s">
        <v>228</v>
      </c>
      <c r="C125" s="350">
        <v>6800</v>
      </c>
      <c r="D125" s="459" t="s">
        <v>217</v>
      </c>
      <c r="E125" s="458"/>
      <c r="F125" s="302"/>
    </row>
    <row r="126" spans="1:6" ht="22.5" thickBot="1" x14ac:dyDescent="0.55000000000000004">
      <c r="A126" s="63"/>
      <c r="B126" s="351" t="s">
        <v>4</v>
      </c>
      <c r="C126" s="352">
        <f>SUM(C120:C125)</f>
        <v>138800</v>
      </c>
      <c r="D126" s="224"/>
      <c r="E126" s="100"/>
      <c r="F126" s="306"/>
    </row>
    <row r="127" spans="1:6" ht="22.5" thickTop="1" x14ac:dyDescent="0.5">
      <c r="A127" s="71">
        <v>6.8</v>
      </c>
      <c r="B127" s="74" t="s">
        <v>238</v>
      </c>
      <c r="C127" s="34"/>
      <c r="D127" s="131"/>
      <c r="E127" s="98"/>
      <c r="F127" s="322"/>
    </row>
    <row r="128" spans="1:6" ht="43.5" x14ac:dyDescent="0.2">
      <c r="A128" s="87" t="s">
        <v>78</v>
      </c>
      <c r="B128" s="189" t="s">
        <v>183</v>
      </c>
      <c r="C128" s="206">
        <v>13000</v>
      </c>
      <c r="D128" s="89" t="s">
        <v>184</v>
      </c>
      <c r="E128" s="106" t="s">
        <v>185</v>
      </c>
      <c r="F128" s="323"/>
    </row>
    <row r="129" spans="1:6" ht="21.75" x14ac:dyDescent="0.5">
      <c r="A129" s="72" t="s">
        <v>79</v>
      </c>
      <c r="B129" s="75" t="s">
        <v>186</v>
      </c>
      <c r="C129" s="195">
        <v>1900</v>
      </c>
      <c r="D129" s="56" t="s">
        <v>187</v>
      </c>
      <c r="E129" s="97" t="s">
        <v>188</v>
      </c>
      <c r="F129" s="305"/>
    </row>
    <row r="130" spans="1:6" ht="43.5" x14ac:dyDescent="0.5">
      <c r="A130" s="87" t="s">
        <v>80</v>
      </c>
      <c r="B130" s="83" t="s">
        <v>189</v>
      </c>
      <c r="C130" s="206">
        <v>1900</v>
      </c>
      <c r="D130" s="89" t="s">
        <v>190</v>
      </c>
      <c r="E130" s="106" t="s">
        <v>191</v>
      </c>
      <c r="F130" s="323"/>
    </row>
    <row r="131" spans="1:6" ht="21.75" x14ac:dyDescent="0.5">
      <c r="A131" s="72" t="s">
        <v>81</v>
      </c>
      <c r="B131" s="75" t="s">
        <v>192</v>
      </c>
      <c r="C131" s="195">
        <v>9700</v>
      </c>
      <c r="D131" s="56" t="s">
        <v>184</v>
      </c>
      <c r="E131" s="97" t="s">
        <v>185</v>
      </c>
      <c r="F131" s="305"/>
    </row>
    <row r="132" spans="1:6" ht="21.75" x14ac:dyDescent="0.5">
      <c r="A132" s="111" t="s">
        <v>82</v>
      </c>
      <c r="B132" s="335" t="s">
        <v>193</v>
      </c>
      <c r="C132" s="195">
        <v>0</v>
      </c>
      <c r="D132" s="121" t="s">
        <v>127</v>
      </c>
      <c r="E132" s="115" t="s">
        <v>128</v>
      </c>
      <c r="F132" s="308"/>
    </row>
    <row r="133" spans="1:6" ht="22.5" thickBot="1" x14ac:dyDescent="0.55000000000000004">
      <c r="A133" s="336" t="s">
        <v>225</v>
      </c>
      <c r="B133" s="337" t="s">
        <v>226</v>
      </c>
      <c r="C133" s="331">
        <v>12500</v>
      </c>
      <c r="D133" s="332" t="s">
        <v>127</v>
      </c>
      <c r="E133" s="333" t="s">
        <v>128</v>
      </c>
      <c r="F133" s="334"/>
    </row>
    <row r="134" spans="1:6" ht="22.5" thickBot="1" x14ac:dyDescent="0.55000000000000004">
      <c r="A134" s="33"/>
      <c r="B134" s="228" t="s">
        <v>4</v>
      </c>
      <c r="C134" s="229">
        <f>SUM(C128:C133)</f>
        <v>39000</v>
      </c>
      <c r="D134" s="131"/>
      <c r="E134" s="35"/>
      <c r="F134" s="402"/>
    </row>
    <row r="135" spans="1:6" ht="23.25" thickTop="1" thickBot="1" x14ac:dyDescent="0.55000000000000004">
      <c r="A135" s="145"/>
      <c r="B135" s="146" t="s">
        <v>289</v>
      </c>
      <c r="C135" s="147">
        <f>C134+C126+C118+C108+C102+C90+C84+C80+C68</f>
        <v>977580</v>
      </c>
      <c r="D135" s="201"/>
      <c r="E135" s="401"/>
      <c r="F135" s="403"/>
    </row>
    <row r="136" spans="1:6" ht="22.5" thickTop="1" x14ac:dyDescent="0.5">
      <c r="A136" s="388"/>
      <c r="B136" s="389"/>
      <c r="C136" s="390"/>
      <c r="D136" s="391"/>
      <c r="E136" s="392"/>
      <c r="F136" s="391"/>
    </row>
    <row r="137" spans="1:6" ht="21.75" x14ac:dyDescent="0.5">
      <c r="A137" s="379"/>
      <c r="B137" s="71"/>
      <c r="C137" s="381"/>
      <c r="D137" s="382"/>
      <c r="E137" s="393"/>
      <c r="F137" s="382"/>
    </row>
    <row r="138" spans="1:6" ht="21.75" x14ac:dyDescent="0.5">
      <c r="A138" s="379"/>
      <c r="B138" s="71"/>
      <c r="C138" s="381"/>
      <c r="D138" s="382"/>
      <c r="E138" s="393"/>
      <c r="F138" s="382"/>
    </row>
    <row r="139" spans="1:6" ht="21.75" x14ac:dyDescent="0.5">
      <c r="A139" s="379"/>
      <c r="B139" s="71"/>
      <c r="C139" s="381"/>
      <c r="D139" s="382"/>
      <c r="E139" s="393"/>
      <c r="F139" s="382"/>
    </row>
    <row r="140" spans="1:6" ht="21.75" x14ac:dyDescent="0.5">
      <c r="A140" s="379"/>
      <c r="B140" s="71"/>
      <c r="C140" s="381"/>
      <c r="D140" s="382"/>
      <c r="E140" s="393"/>
      <c r="F140" s="382"/>
    </row>
    <row r="141" spans="1:6" ht="21.75" x14ac:dyDescent="0.5">
      <c r="A141" s="379"/>
      <c r="B141" s="71"/>
      <c r="C141" s="381"/>
      <c r="D141" s="382"/>
      <c r="E141" s="393"/>
      <c r="F141" s="382"/>
    </row>
    <row r="142" spans="1:6" ht="21.75" x14ac:dyDescent="0.5">
      <c r="A142" s="379"/>
      <c r="B142" s="71"/>
      <c r="C142" s="381"/>
      <c r="D142" s="382"/>
      <c r="E142" s="393"/>
      <c r="F142" s="382"/>
    </row>
    <row r="143" spans="1:6" ht="21.75" x14ac:dyDescent="0.5">
      <c r="A143" s="450" t="s">
        <v>294</v>
      </c>
      <c r="B143" s="450"/>
      <c r="C143" s="381"/>
      <c r="D143" s="382"/>
      <c r="E143" s="393"/>
      <c r="F143" s="399" t="s">
        <v>299</v>
      </c>
    </row>
    <row r="144" spans="1:6" ht="21.75" x14ac:dyDescent="0.5">
      <c r="A144" s="379"/>
      <c r="B144" s="71"/>
      <c r="C144" s="381"/>
      <c r="D144" s="382"/>
      <c r="E144" s="393"/>
      <c r="F144" s="382"/>
    </row>
    <row r="145" spans="1:6" ht="22.5" thickBot="1" x14ac:dyDescent="0.55000000000000004">
      <c r="A145" s="394"/>
      <c r="B145" s="395"/>
      <c r="C145" s="396"/>
      <c r="D145" s="397"/>
      <c r="E145" s="398"/>
      <c r="F145" s="397"/>
    </row>
    <row r="146" spans="1:6" ht="22.5" thickTop="1" x14ac:dyDescent="0.5">
      <c r="A146" s="33">
        <v>7</v>
      </c>
      <c r="B146" s="383" t="s">
        <v>194</v>
      </c>
      <c r="C146" s="384"/>
      <c r="D146" s="385"/>
      <c r="E146" s="386"/>
      <c r="F146" s="387"/>
    </row>
    <row r="147" spans="1:6" ht="21.75" x14ac:dyDescent="0.5">
      <c r="A147" s="59">
        <v>7.1</v>
      </c>
      <c r="B147" s="90" t="s">
        <v>195</v>
      </c>
      <c r="C147" s="55">
        <v>50000</v>
      </c>
      <c r="D147" s="56" t="s">
        <v>131</v>
      </c>
      <c r="E147" s="97" t="s">
        <v>132</v>
      </c>
      <c r="F147" s="305"/>
    </row>
    <row r="148" spans="1:6" ht="21.75" x14ac:dyDescent="0.5">
      <c r="A148" s="59">
        <v>7.2</v>
      </c>
      <c r="B148" s="68" t="s">
        <v>196</v>
      </c>
      <c r="C148" s="55">
        <v>60000</v>
      </c>
      <c r="D148" s="56" t="s">
        <v>190</v>
      </c>
      <c r="E148" s="97" t="s">
        <v>191</v>
      </c>
      <c r="F148" s="305"/>
    </row>
    <row r="149" spans="1:6" ht="21.75" x14ac:dyDescent="0.5">
      <c r="A149" s="59">
        <v>7.3</v>
      </c>
      <c r="B149" s="68" t="s">
        <v>197</v>
      </c>
      <c r="C149" s="55">
        <v>10000</v>
      </c>
      <c r="D149" s="62" t="s">
        <v>190</v>
      </c>
      <c r="E149" s="97" t="s">
        <v>191</v>
      </c>
      <c r="F149" s="300"/>
    </row>
    <row r="150" spans="1:6" ht="21.75" x14ac:dyDescent="0.5">
      <c r="A150" s="59">
        <v>7.4</v>
      </c>
      <c r="B150" s="68" t="s">
        <v>198</v>
      </c>
      <c r="C150" s="91">
        <v>15000</v>
      </c>
      <c r="D150" s="62" t="s">
        <v>161</v>
      </c>
      <c r="E150" s="97" t="s">
        <v>162</v>
      </c>
      <c r="F150" s="300"/>
    </row>
    <row r="151" spans="1:6" ht="43.5" x14ac:dyDescent="0.5">
      <c r="A151" s="117" t="s">
        <v>271</v>
      </c>
      <c r="B151" s="92" t="s">
        <v>240</v>
      </c>
      <c r="C151" s="85">
        <v>40000</v>
      </c>
      <c r="D151" s="87" t="s">
        <v>87</v>
      </c>
      <c r="E151" s="106" t="s">
        <v>88</v>
      </c>
      <c r="F151" s="312"/>
    </row>
    <row r="152" spans="1:6" ht="21.75" x14ac:dyDescent="0.5">
      <c r="A152" s="59">
        <v>7.6</v>
      </c>
      <c r="B152" s="68" t="s">
        <v>200</v>
      </c>
      <c r="C152" s="55">
        <v>137980</v>
      </c>
      <c r="D152" s="86" t="s">
        <v>87</v>
      </c>
      <c r="E152" s="103" t="s">
        <v>88</v>
      </c>
      <c r="F152" s="324"/>
    </row>
    <row r="153" spans="1:6" ht="43.5" x14ac:dyDescent="0.2">
      <c r="A153" s="116">
        <v>7.7</v>
      </c>
      <c r="B153" s="95" t="s">
        <v>202</v>
      </c>
      <c r="C153" s="85">
        <v>20000</v>
      </c>
      <c r="D153" s="87" t="s">
        <v>141</v>
      </c>
      <c r="E153" s="106" t="s">
        <v>142</v>
      </c>
      <c r="F153" s="312"/>
    </row>
    <row r="154" spans="1:6" ht="21.75" x14ac:dyDescent="0.5">
      <c r="A154" s="73" t="s">
        <v>272</v>
      </c>
      <c r="B154" s="75" t="s">
        <v>203</v>
      </c>
      <c r="C154" s="55">
        <v>40000</v>
      </c>
      <c r="D154" s="62" t="s">
        <v>190</v>
      </c>
      <c r="E154" s="97" t="s">
        <v>191</v>
      </c>
      <c r="F154" s="300"/>
    </row>
    <row r="155" spans="1:6" ht="21.75" x14ac:dyDescent="0.5">
      <c r="A155" s="125" t="s">
        <v>241</v>
      </c>
      <c r="B155" s="119" t="s">
        <v>204</v>
      </c>
      <c r="C155" s="113">
        <v>17500</v>
      </c>
      <c r="D155" s="114" t="s">
        <v>23</v>
      </c>
      <c r="E155" s="115" t="s">
        <v>24</v>
      </c>
      <c r="F155" s="302"/>
    </row>
    <row r="156" spans="1:6" ht="21.75" x14ac:dyDescent="0.5">
      <c r="A156" s="73" t="s">
        <v>250</v>
      </c>
      <c r="B156" s="76" t="s">
        <v>205</v>
      </c>
      <c r="C156" s="55">
        <v>20000</v>
      </c>
      <c r="D156" s="56" t="s">
        <v>178</v>
      </c>
      <c r="E156" s="97" t="s">
        <v>179</v>
      </c>
      <c r="F156" s="305"/>
    </row>
    <row r="157" spans="1:6" ht="21.75" x14ac:dyDescent="0.5">
      <c r="A157" s="209">
        <v>7.11</v>
      </c>
      <c r="B157" s="76" t="s">
        <v>207</v>
      </c>
      <c r="C157" s="55">
        <v>71000</v>
      </c>
      <c r="D157" s="56" t="s">
        <v>101</v>
      </c>
      <c r="E157" s="97" t="s">
        <v>102</v>
      </c>
      <c r="F157" s="305"/>
    </row>
    <row r="158" spans="1:6" ht="21.75" x14ac:dyDescent="0.5">
      <c r="A158" s="124">
        <v>7.12</v>
      </c>
      <c r="B158" s="120" t="s">
        <v>215</v>
      </c>
      <c r="C158" s="113">
        <v>15000</v>
      </c>
      <c r="D158" s="121" t="s">
        <v>213</v>
      </c>
      <c r="E158" s="115" t="s">
        <v>214</v>
      </c>
      <c r="F158" s="308"/>
    </row>
    <row r="159" spans="1:6" ht="22.5" thickBot="1" x14ac:dyDescent="0.55000000000000004">
      <c r="A159" s="210"/>
      <c r="B159" s="217"/>
      <c r="C159" s="261">
        <f>SUM(C147:C158)</f>
        <v>496480</v>
      </c>
      <c r="D159" s="212"/>
      <c r="E159" s="213"/>
      <c r="F159" s="325"/>
    </row>
    <row r="160" spans="1:6" ht="21.75" x14ac:dyDescent="0.5">
      <c r="A160" s="429"/>
      <c r="B160" s="429"/>
      <c r="C160" s="429"/>
      <c r="D160" s="429"/>
      <c r="E160" s="429"/>
      <c r="F160" s="429"/>
    </row>
    <row r="161" spans="1:6" ht="21.75" x14ac:dyDescent="0.5">
      <c r="A161" s="298"/>
      <c r="B161" s="426" t="s">
        <v>270</v>
      </c>
      <c r="C161" s="427"/>
      <c r="D161" s="427"/>
      <c r="E161" s="427"/>
      <c r="F161" s="468"/>
    </row>
    <row r="162" spans="1:6" ht="21.75" x14ac:dyDescent="0.5">
      <c r="A162" s="209">
        <v>7.13</v>
      </c>
      <c r="B162" s="253" t="s">
        <v>199</v>
      </c>
      <c r="C162" s="254">
        <v>30000</v>
      </c>
      <c r="D162" s="216" t="s">
        <v>90</v>
      </c>
      <c r="E162" s="98" t="s">
        <v>91</v>
      </c>
      <c r="F162" s="326"/>
    </row>
    <row r="163" spans="1:6" ht="21.75" x14ac:dyDescent="0.5">
      <c r="A163" s="72">
        <v>7.14</v>
      </c>
      <c r="B163" s="76" t="s">
        <v>218</v>
      </c>
      <c r="C163" s="55">
        <v>36000</v>
      </c>
      <c r="D163" s="457" t="s">
        <v>217</v>
      </c>
      <c r="E163" s="458"/>
      <c r="F163" s="327"/>
    </row>
    <row r="164" spans="1:6" ht="21.75" x14ac:dyDescent="0.5">
      <c r="A164" s="124">
        <v>7.15</v>
      </c>
      <c r="B164" s="120" t="s">
        <v>243</v>
      </c>
      <c r="C164" s="113">
        <v>5000</v>
      </c>
      <c r="D164" s="121" t="s">
        <v>244</v>
      </c>
      <c r="E164" s="115" t="s">
        <v>245</v>
      </c>
      <c r="F164" s="327"/>
    </row>
    <row r="165" spans="1:6" ht="43.5" x14ac:dyDescent="0.2">
      <c r="A165" s="84">
        <v>7.16</v>
      </c>
      <c r="B165" s="353" t="s">
        <v>246</v>
      </c>
      <c r="C165" s="85">
        <v>60000</v>
      </c>
      <c r="D165" s="87" t="s">
        <v>244</v>
      </c>
      <c r="E165" s="106" t="s">
        <v>245</v>
      </c>
      <c r="F165" s="328"/>
    </row>
    <row r="166" spans="1:6" ht="43.5" x14ac:dyDescent="0.5">
      <c r="A166" s="87">
        <v>7.17</v>
      </c>
      <c r="B166" s="83" t="s">
        <v>227</v>
      </c>
      <c r="C166" s="85">
        <v>10000</v>
      </c>
      <c r="D166" s="89" t="s">
        <v>127</v>
      </c>
      <c r="E166" s="106" t="s">
        <v>128</v>
      </c>
      <c r="F166" s="328"/>
    </row>
    <row r="167" spans="1:6" ht="21.75" x14ac:dyDescent="0.5">
      <c r="A167" s="72">
        <v>7.18</v>
      </c>
      <c r="B167" s="76" t="s">
        <v>262</v>
      </c>
      <c r="C167" s="55">
        <v>20000</v>
      </c>
      <c r="D167" s="56" t="s">
        <v>125</v>
      </c>
      <c r="E167" s="97" t="s">
        <v>126</v>
      </c>
      <c r="F167" s="329"/>
    </row>
    <row r="168" spans="1:6" ht="42" x14ac:dyDescent="0.2">
      <c r="A168" s="84">
        <v>7.19</v>
      </c>
      <c r="B168" s="208" t="s">
        <v>107</v>
      </c>
      <c r="C168" s="85">
        <v>35000</v>
      </c>
      <c r="D168" s="89" t="s">
        <v>125</v>
      </c>
      <c r="E168" s="106" t="s">
        <v>126</v>
      </c>
      <c r="F168" s="328"/>
    </row>
    <row r="169" spans="1:6" ht="22.5" thickBot="1" x14ac:dyDescent="0.55000000000000004">
      <c r="A169" s="125" t="s">
        <v>290</v>
      </c>
      <c r="B169" s="134" t="s">
        <v>237</v>
      </c>
      <c r="C169" s="113">
        <v>14000</v>
      </c>
      <c r="D169" s="114" t="s">
        <v>201</v>
      </c>
      <c r="E169" s="115" t="s">
        <v>41</v>
      </c>
      <c r="F169" s="330"/>
    </row>
    <row r="170" spans="1:6" ht="24.75" thickBot="1" x14ac:dyDescent="0.6">
      <c r="A170" s="463" t="s">
        <v>4</v>
      </c>
      <c r="B170" s="464"/>
      <c r="C170" s="400">
        <f>SUM(C162:C169)</f>
        <v>210000</v>
      </c>
      <c r="D170" s="460"/>
      <c r="E170" s="461"/>
      <c r="F170" s="462"/>
    </row>
    <row r="171" spans="1:6" ht="15" thickTop="1" x14ac:dyDescent="0.2"/>
    <row r="174" spans="1:6" ht="18.75" x14ac:dyDescent="0.45">
      <c r="A174" s="450" t="s">
        <v>294</v>
      </c>
      <c r="B174" s="450"/>
      <c r="F174" s="399" t="s">
        <v>300</v>
      </c>
    </row>
    <row r="176" spans="1:6" ht="18.75" x14ac:dyDescent="0.45">
      <c r="A176" s="450"/>
      <c r="B176" s="450"/>
    </row>
  </sheetData>
  <mergeCells count="22">
    <mergeCell ref="I77:J77"/>
    <mergeCell ref="A2:F2"/>
    <mergeCell ref="A3:A5"/>
    <mergeCell ref="B3:B5"/>
    <mergeCell ref="F3:F5"/>
    <mergeCell ref="C3:C5"/>
    <mergeCell ref="D3:E5"/>
    <mergeCell ref="D77:E77"/>
    <mergeCell ref="A176:B176"/>
    <mergeCell ref="A174:B174"/>
    <mergeCell ref="A1:F1"/>
    <mergeCell ref="A41:B41"/>
    <mergeCell ref="A71:B71"/>
    <mergeCell ref="A110:B110"/>
    <mergeCell ref="A143:B143"/>
    <mergeCell ref="D163:E163"/>
    <mergeCell ref="D125:E125"/>
    <mergeCell ref="D170:F170"/>
    <mergeCell ref="A170:B170"/>
    <mergeCell ref="A160:F160"/>
    <mergeCell ref="B161:F161"/>
    <mergeCell ref="D78:E78"/>
  </mergeCells>
  <pageMargins left="0.70866141732283472" right="0.70866141732283472" top="0.55118110236220474" bottom="0.15748031496062992" header="0.31496062992125984" footer="0.31496062992125984"/>
  <pageSetup paperSize="9" orientation="portrait" horizontalDpi="4294967293" r:id="rId1"/>
  <ignoredErrors>
    <ignoredError sqref="A169 A154:A156 A151 A54:A67 A37:A38 A16:A20" numberStoredAsText="1"/>
    <ignoredError sqref="C4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 61</vt:lpstr>
      <vt:lpstr>งบเสนอ</vt:lpstr>
      <vt:lpstr>งบอนุมัติ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</dc:creator>
  <cp:lastModifiedBy>The One</cp:lastModifiedBy>
  <cp:lastPrinted>2018-02-14T03:47:41Z</cp:lastPrinted>
  <dcterms:created xsi:type="dcterms:W3CDTF">2017-09-28T11:33:35Z</dcterms:created>
  <dcterms:modified xsi:type="dcterms:W3CDTF">2018-02-14T03:48:56Z</dcterms:modified>
</cp:coreProperties>
</file>